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A7EF73AE-9B11-4E7B-9525-9C4D28EFF28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ersonal Monthly Budget" sheetId="1" r:id="rId1"/>
    <sheet name="Display Data from Excel Table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  <c r="E17" i="1"/>
  <c r="E18" i="1"/>
  <c r="E19" i="1"/>
  <c r="E20" i="1"/>
  <c r="E21" i="1"/>
  <c r="E22" i="1"/>
  <c r="E23" i="1"/>
  <c r="E24" i="1"/>
  <c r="E25" i="1"/>
  <c r="C12" i="1"/>
  <c r="C7" i="1"/>
  <c r="J75" i="1"/>
  <c r="J73" i="1"/>
  <c r="J65" i="1"/>
  <c r="J66" i="1"/>
  <c r="J67" i="1"/>
  <c r="J68" i="1"/>
  <c r="J56" i="1"/>
  <c r="J57" i="1"/>
  <c r="J58" i="1"/>
  <c r="J49" i="1"/>
  <c r="J50" i="1"/>
  <c r="J51" i="1"/>
  <c r="J41" i="1"/>
  <c r="J42" i="1"/>
  <c r="J43" i="1"/>
  <c r="J44" i="1"/>
  <c r="J30" i="1"/>
  <c r="J31" i="1"/>
  <c r="J32" i="1"/>
  <c r="J33" i="1"/>
  <c r="J34" i="1"/>
  <c r="J35" i="1"/>
  <c r="J16" i="1"/>
  <c r="J17" i="1"/>
  <c r="J18" i="1"/>
  <c r="J19" i="1"/>
  <c r="J20" i="1"/>
  <c r="J21" i="1"/>
  <c r="J22" i="1"/>
  <c r="J23" i="1"/>
  <c r="J24" i="1"/>
  <c r="E65" i="1"/>
  <c r="E66" i="1"/>
  <c r="E67" i="1"/>
  <c r="E68" i="1"/>
  <c r="E69" i="1"/>
  <c r="E70" i="1"/>
  <c r="E71" i="1"/>
  <c r="E56" i="1"/>
  <c r="E57" i="1"/>
  <c r="E58" i="1"/>
  <c r="E59" i="1"/>
  <c r="E60" i="1"/>
  <c r="E49" i="1"/>
  <c r="E50" i="1"/>
  <c r="E51" i="1"/>
  <c r="E41" i="1"/>
  <c r="E42" i="1"/>
  <c r="E43" i="1"/>
  <c r="E44" i="1"/>
  <c r="E30" i="1"/>
  <c r="E31" i="1"/>
  <c r="E32" i="1"/>
  <c r="E33" i="1"/>
  <c r="E34" i="1"/>
  <c r="E35" i="1"/>
  <c r="E36" i="1"/>
  <c r="E26" i="1" l="1"/>
  <c r="E52" i="1"/>
  <c r="J77" i="1"/>
  <c r="H4" i="1"/>
  <c r="E37" i="1"/>
  <c r="J69" i="1"/>
  <c r="J52" i="1"/>
  <c r="J36" i="1"/>
  <c r="E45" i="1"/>
  <c r="E61" i="1"/>
  <c r="J25" i="1"/>
  <c r="J59" i="1"/>
  <c r="H6" i="1"/>
  <c r="J45" i="1"/>
  <c r="E72" i="1"/>
  <c r="H8" i="1" l="1"/>
</calcChain>
</file>

<file path=xl/sharedStrings.xml><?xml version="1.0" encoding="utf-8"?>
<sst xmlns="http://schemas.openxmlformats.org/spreadsheetml/2006/main" count="746" uniqueCount="449">
  <si>
    <t>Projected Monthly Income</t>
  </si>
  <si>
    <t>Income 1</t>
  </si>
  <si>
    <t>Extra income</t>
  </si>
  <si>
    <t>Total monthly income</t>
  </si>
  <si>
    <t>Actual Monthly Income</t>
  </si>
  <si>
    <t>Housing</t>
  </si>
  <si>
    <t>0</t>
  </si>
  <si>
    <t>Mortgage or rent</t>
  </si>
  <si>
    <t>Phone</t>
  </si>
  <si>
    <t>Electricity</t>
  </si>
  <si>
    <t>Petrol</t>
  </si>
  <si>
    <t>Water and sewer</t>
  </si>
  <si>
    <t>Cable</t>
  </si>
  <si>
    <t>Waste removal</t>
  </si>
  <si>
    <t>Maintenance or repairs</t>
  </si>
  <si>
    <t>Supplies</t>
  </si>
  <si>
    <t>Other</t>
  </si>
  <si>
    <t>Subtotal</t>
  </si>
  <si>
    <t>Transportation</t>
  </si>
  <si>
    <t>Vehicle payment</t>
  </si>
  <si>
    <t>Bus/taxi fare</t>
  </si>
  <si>
    <t>Insurance</t>
  </si>
  <si>
    <t>Licensing</t>
  </si>
  <si>
    <t>Fuel</t>
  </si>
  <si>
    <t>Maintenance</t>
  </si>
  <si>
    <t>Home</t>
  </si>
  <si>
    <t>Health</t>
  </si>
  <si>
    <t>Life</t>
  </si>
  <si>
    <t>Food</t>
  </si>
  <si>
    <t>Groceries</t>
  </si>
  <si>
    <t>Dining out</t>
  </si>
  <si>
    <t>Pets</t>
  </si>
  <si>
    <t>Medical</t>
  </si>
  <si>
    <t>Grooming</t>
  </si>
  <si>
    <t>Toys</t>
  </si>
  <si>
    <t>Personal Care</t>
  </si>
  <si>
    <t>Hair/nails</t>
  </si>
  <si>
    <t>Clothing</t>
  </si>
  <si>
    <t>Dry cleaning</t>
  </si>
  <si>
    <t>Health club</t>
  </si>
  <si>
    <t>Organisation dues or fees</t>
  </si>
  <si>
    <t>Projected
Cost</t>
  </si>
  <si>
    <t>Projected 
Cost</t>
  </si>
  <si>
    <t>Actual 
Cost</t>
  </si>
  <si>
    <r>
      <t xml:space="preserve">Projected Balance
</t>
    </r>
    <r>
      <rPr>
        <sz val="14"/>
        <color theme="1" tint="0.24994659260841701"/>
        <rFont val="Calibri"/>
        <family val="2"/>
        <scheme val="minor"/>
      </rPr>
      <t>(Projected income minus expenses)</t>
    </r>
  </si>
  <si>
    <r>
      <t xml:space="preserve">Actual Balance
</t>
    </r>
    <r>
      <rPr>
        <sz val="14"/>
        <color theme="1" tint="0.24994659260841701"/>
        <rFont val="Calibri"/>
        <family val="2"/>
        <scheme val="minor"/>
      </rPr>
      <t>(Actual income minus expenses)</t>
    </r>
  </si>
  <si>
    <r>
      <t xml:space="preserve">Difference
</t>
    </r>
    <r>
      <rPr>
        <sz val="14"/>
        <color theme="1" tint="0.24994659260841701"/>
        <rFont val="Calibri"/>
        <family val="2"/>
        <scheme val="minor"/>
      </rPr>
      <t>(Actual minus projected)</t>
    </r>
  </si>
  <si>
    <t>Difference</t>
  </si>
  <si>
    <t>Entertainment</t>
  </si>
  <si>
    <t>Video/DVD</t>
  </si>
  <si>
    <t>CDs</t>
  </si>
  <si>
    <t>Movies</t>
  </si>
  <si>
    <t>Concerts</t>
  </si>
  <si>
    <t>Sporting events</t>
  </si>
  <si>
    <t>Live theater</t>
  </si>
  <si>
    <t>Loans</t>
  </si>
  <si>
    <t>Personal</t>
  </si>
  <si>
    <t>Student</t>
  </si>
  <si>
    <t>Credit card</t>
  </si>
  <si>
    <t>Taxes</t>
  </si>
  <si>
    <t>Federal</t>
  </si>
  <si>
    <t>State</t>
  </si>
  <si>
    <t>Local</t>
  </si>
  <si>
    <t>Savings or Investments</t>
  </si>
  <si>
    <t>Retirement account</t>
  </si>
  <si>
    <t>Investment account</t>
  </si>
  <si>
    <t>Gifts and Donations</t>
  </si>
  <si>
    <t>Charity 1</t>
  </si>
  <si>
    <t>Charity 2</t>
  </si>
  <si>
    <t>Charity 3</t>
  </si>
  <si>
    <t>Legal</t>
  </si>
  <si>
    <t>LEGAL</t>
  </si>
  <si>
    <t>Attorney</t>
  </si>
  <si>
    <t>Alimony</t>
  </si>
  <si>
    <t>Payments on lien or judgment</t>
  </si>
  <si>
    <t>Total Projected Cost</t>
  </si>
  <si>
    <t>Total Actual Cost</t>
  </si>
  <si>
    <t>Total Difference</t>
  </si>
  <si>
    <t>Personal Monthly Budget</t>
  </si>
  <si>
    <t>Title</t>
  </si>
  <si>
    <t>Birth Date</t>
  </si>
  <si>
    <t>Hire Date</t>
  </si>
  <si>
    <t>adventure-works\guy1</t>
  </si>
  <si>
    <t>Production Technician - WC60</t>
  </si>
  <si>
    <t>adventure-works\kevin0</t>
  </si>
  <si>
    <t>Marketing Assistant</t>
  </si>
  <si>
    <t>adventure-works\roberto0</t>
  </si>
  <si>
    <t>Engineering Manager</t>
  </si>
  <si>
    <t>adventure-works\rob0</t>
  </si>
  <si>
    <t>Senior Tool Designer</t>
  </si>
  <si>
    <t>adventure-works\thierry0</t>
  </si>
  <si>
    <t>Tool Designer</t>
  </si>
  <si>
    <t>adventure-works\david0</t>
  </si>
  <si>
    <t>Marketing Manager</t>
  </si>
  <si>
    <t>adventure-works\jolynn0</t>
  </si>
  <si>
    <t>Production Supervisor - WC60</t>
  </si>
  <si>
    <t>adventure-works\ruth0</t>
  </si>
  <si>
    <t>Production Technician - WC10</t>
  </si>
  <si>
    <t>adventure-works\gail0</t>
  </si>
  <si>
    <t>Design Engineer</t>
  </si>
  <si>
    <t>adventure-works\barry0</t>
  </si>
  <si>
    <t>adventure-works\jossef0</t>
  </si>
  <si>
    <t>adventure-works\terri0</t>
  </si>
  <si>
    <t>Vice President of Engineering</t>
  </si>
  <si>
    <t>adventure-works\sidney0</t>
  </si>
  <si>
    <t>adventure-works\taylor0</t>
  </si>
  <si>
    <t>Production Supervisor - WC50</t>
  </si>
  <si>
    <t>adventure-works\jeffrey0</t>
  </si>
  <si>
    <t>adventure-works\jo0</t>
  </si>
  <si>
    <t>adventure-works\doris0</t>
  </si>
  <si>
    <t>adventure-works\john0</t>
  </si>
  <si>
    <t>adventure-works\diane0</t>
  </si>
  <si>
    <t>adventure-works\steven0</t>
  </si>
  <si>
    <t>Production Technician - WC30</t>
  </si>
  <si>
    <t>adventure-works\peter0</t>
  </si>
  <si>
    <t>Production Control Manager</t>
  </si>
  <si>
    <t>adventure-works\stuart0</t>
  </si>
  <si>
    <t>Production Technician - WC45</t>
  </si>
  <si>
    <t>adventure-works\greg0</t>
  </si>
  <si>
    <t>adventure-works\david1</t>
  </si>
  <si>
    <t>adventure-works\zheng0</t>
  </si>
  <si>
    <t>Production Supervisor - WC10</t>
  </si>
  <si>
    <t>adventure-works\ivo0</t>
  </si>
  <si>
    <t>Production Technician - WC20</t>
  </si>
  <si>
    <t>adventure-works\paul0</t>
  </si>
  <si>
    <t>Production Technician - WC40</t>
  </si>
  <si>
    <t>adventure-works\ashvini0</t>
  </si>
  <si>
    <t>Network Administrator</t>
  </si>
  <si>
    <t>adventure-works\kendall0</t>
  </si>
  <si>
    <t>Production Technician - WC50</t>
  </si>
  <si>
    <t>adventure-works\paula0</t>
  </si>
  <si>
    <t>Human Resources Manager</t>
  </si>
  <si>
    <t>adventure-works\alejandro0</t>
  </si>
  <si>
    <t>adventure-works\garrett0</t>
  </si>
  <si>
    <t>adventure-works\jianshuo0</t>
  </si>
  <si>
    <t>adventure-works\susan0</t>
  </si>
  <si>
    <t>Stocker</t>
  </si>
  <si>
    <t>adventure-works\vamsi0</t>
  </si>
  <si>
    <t>Shipping and Receiving Clerk</t>
  </si>
  <si>
    <t>adventure-works\alice0</t>
  </si>
  <si>
    <t>adventure-works\simon0</t>
  </si>
  <si>
    <t>adventure-works\jinghao0</t>
  </si>
  <si>
    <t>adventure-works\michael0</t>
  </si>
  <si>
    <t>adventure-works\yvonne0</t>
  </si>
  <si>
    <t>adventure-works\peng0</t>
  </si>
  <si>
    <t>Quality Assurance Supervisor</t>
  </si>
  <si>
    <t>adventure-works\jean0</t>
  </si>
  <si>
    <t>Information Services Manager</t>
  </si>
  <si>
    <t>adventure-works\russell0</t>
  </si>
  <si>
    <t>adventure-works\ascott0</t>
  </si>
  <si>
    <t>Master Scheduler</t>
  </si>
  <si>
    <t>adventure-works\fred0</t>
  </si>
  <si>
    <t>adventure-works\sariya0</t>
  </si>
  <si>
    <t>Marketing Specialist</t>
  </si>
  <si>
    <t>adventure-works\willis0</t>
  </si>
  <si>
    <t>Recruiter</t>
  </si>
  <si>
    <t>adventure-works\jun0</t>
  </si>
  <si>
    <t>adventure-works\christian0</t>
  </si>
  <si>
    <t>Maintenance Supervisor</t>
  </si>
  <si>
    <t>adventure-works\susan1</t>
  </si>
  <si>
    <t>adventure-works\reuben0</t>
  </si>
  <si>
    <t>Production Supervisor - WC40</t>
  </si>
  <si>
    <t>adventure-works\kirk0</t>
  </si>
  <si>
    <t>adventure-works\david2</t>
  </si>
  <si>
    <t>adventure-works\tengiz0</t>
  </si>
  <si>
    <t>Control Specialist</t>
  </si>
  <si>
    <t>adventure-works\hanying0</t>
  </si>
  <si>
    <t>adventure-works\kevin1</t>
  </si>
  <si>
    <t>adventure-works\annik0</t>
  </si>
  <si>
    <t>adventure-works\suroor0</t>
  </si>
  <si>
    <t>adventure-works\deborah0</t>
  </si>
  <si>
    <t>Accounts Receivable Specialist</t>
  </si>
  <si>
    <t>adventure-works\jim0</t>
  </si>
  <si>
    <t>adventure-works\carole0</t>
  </si>
  <si>
    <t>adventure-works\george0</t>
  </si>
  <si>
    <t>adventure-works\gary0</t>
  </si>
  <si>
    <t>adventure-works\cristian0</t>
  </si>
  <si>
    <t>adventure-works\raymond0</t>
  </si>
  <si>
    <t>adventure-works\janaina0</t>
  </si>
  <si>
    <t>Application Specialist</t>
  </si>
  <si>
    <t>adventure-works\bob0</t>
  </si>
  <si>
    <t>adventure-works\shammi0</t>
  </si>
  <si>
    <t>adventure-works\linda0</t>
  </si>
  <si>
    <t>adventure-works\mindy0</t>
  </si>
  <si>
    <t>Benefits Specialist</t>
  </si>
  <si>
    <t>adventure-works\wendy0</t>
  </si>
  <si>
    <t>Finance Manager</t>
  </si>
  <si>
    <t>adventure-works\kim0</t>
  </si>
  <si>
    <t>adventure-works\sandra0</t>
  </si>
  <si>
    <t>adventure-works\kok-ho0</t>
  </si>
  <si>
    <t>adventure-works\douglas0</t>
  </si>
  <si>
    <t>adventure-works\james0</t>
  </si>
  <si>
    <t>adventure-works\sean0</t>
  </si>
  <si>
    <t>Quality Assurance Technician</t>
  </si>
  <si>
    <t>adventure-works\nitin0</t>
  </si>
  <si>
    <t>adventure-works\diane1</t>
  </si>
  <si>
    <t>Research and Development Engineer</t>
  </si>
  <si>
    <t>adventure-works\rebecca0</t>
  </si>
  <si>
    <t>adventure-works\rajesh0</t>
  </si>
  <si>
    <t>adventure-works\vidur0</t>
  </si>
  <si>
    <t>adventure-works\john1</t>
  </si>
  <si>
    <t>adventure-works\nancy0</t>
  </si>
  <si>
    <t>adventure-works\pilar0</t>
  </si>
  <si>
    <t>Shipping and Receiving Supervisor</t>
  </si>
  <si>
    <t>adventure-works\david3</t>
  </si>
  <si>
    <t>adventure-works\david4</t>
  </si>
  <si>
    <t>adventure-works\laura0</t>
  </si>
  <si>
    <t>adventure-works\margie0</t>
  </si>
  <si>
    <t>adventure-works\zainal0</t>
  </si>
  <si>
    <t>Document Control Manager</t>
  </si>
  <si>
    <t>adventure-works\lorraine0</t>
  </si>
  <si>
    <t>adventure-works\fadi0</t>
  </si>
  <si>
    <t>adventure-works\ryan0</t>
  </si>
  <si>
    <t>adventure-works\candy0</t>
  </si>
  <si>
    <t>adventure-works\nuan0</t>
  </si>
  <si>
    <t>adventure-works\william0</t>
  </si>
  <si>
    <t>Scheduling Assistant</t>
  </si>
  <si>
    <t>adventure-works\bjorn0</t>
  </si>
  <si>
    <t>adventure-works\scott0</t>
  </si>
  <si>
    <t>adventure-works\michael1</t>
  </si>
  <si>
    <t>adventure-works\lane0</t>
  </si>
  <si>
    <t>adventure-works\pete0</t>
  </si>
  <si>
    <t>adventure-works\dan0</t>
  </si>
  <si>
    <t>adventure-works\david5</t>
  </si>
  <si>
    <t>Assistant to the Chief Financial Officer</t>
  </si>
  <si>
    <t>adventure-works\lolan0</t>
  </si>
  <si>
    <t>adventure-works\paula1</t>
  </si>
  <si>
    <t>adventure-works\mary0</t>
  </si>
  <si>
    <t>adventure-works\mindaugas0</t>
  </si>
  <si>
    <t>adventure-works\eric0</t>
  </si>
  <si>
    <t>Production Supervisor - WC20</t>
  </si>
  <si>
    <t>adventure-works\ken0</t>
  </si>
  <si>
    <t>Chief Executive Officer</t>
  </si>
  <si>
    <t>adventure-works\jason0</t>
  </si>
  <si>
    <t>adventure-works\mark0</t>
  </si>
  <si>
    <t>adventure-works\janeth0</t>
  </si>
  <si>
    <t>adventure-works\marc0</t>
  </si>
  <si>
    <t>adventure-works\gigi0</t>
  </si>
  <si>
    <t>adventure-works\paul1</t>
  </si>
  <si>
    <t>adventure-works\frank0</t>
  </si>
  <si>
    <t>adventure-works\françois0</t>
  </si>
  <si>
    <t>Database Administrator</t>
  </si>
  <si>
    <t>adventure-works\diane2</t>
  </si>
  <si>
    <t>adventure-works\jill0</t>
  </si>
  <si>
    <t>adventure-works\angela0</t>
  </si>
  <si>
    <t>adventure-works\matthias0</t>
  </si>
  <si>
    <t>adventure-works\bryan0</t>
  </si>
  <si>
    <t>adventure-works\jeff0</t>
  </si>
  <si>
    <t>Production Supervisor - WC45</t>
  </si>
  <si>
    <t>adventure-works\eugene0</t>
  </si>
  <si>
    <t>adventure-works\barbara0</t>
  </si>
  <si>
    <t>adventure-works\chris0</t>
  </si>
  <si>
    <t>adventure-works\sean1</t>
  </si>
  <si>
    <t>Document Control Assistant</t>
  </si>
  <si>
    <t>adventure-works\dan1</t>
  </si>
  <si>
    <t>adventure-works\mark1</t>
  </si>
  <si>
    <t>adventure-works\bryan1</t>
  </si>
  <si>
    <t>adventure-works\houman0</t>
  </si>
  <si>
    <t>adventure-works\sairaj0</t>
  </si>
  <si>
    <t>adventure-works\michiko0</t>
  </si>
  <si>
    <t>adventure-works\benjamin0</t>
  </si>
  <si>
    <t>adventure-works\cynthia0</t>
  </si>
  <si>
    <t>Production Supervisor - WC30</t>
  </si>
  <si>
    <t>adventure-works\kathie0</t>
  </si>
  <si>
    <t>adventure-works\britta0</t>
  </si>
  <si>
    <t>adventure-works\brian0</t>
  </si>
  <si>
    <t>adventure-works\david6</t>
  </si>
  <si>
    <t>Accounts Manager</t>
  </si>
  <si>
    <t>adventure-works\laura1</t>
  </si>
  <si>
    <t>Chief Financial Officer</t>
  </si>
  <si>
    <t>adventure-works\michael2</t>
  </si>
  <si>
    <t>adventure-works\andy0</t>
  </si>
  <si>
    <t>adventure-works\yuhong0</t>
  </si>
  <si>
    <t>adventure-works\robert0</t>
  </si>
  <si>
    <t>adventure-works\andreas0</t>
  </si>
  <si>
    <t>adventure-works\reed0</t>
  </si>
  <si>
    <t>adventure-works\linda1</t>
  </si>
  <si>
    <t>adventure-works\james1</t>
  </si>
  <si>
    <t>Vice President of Production</t>
  </si>
  <si>
    <t>adventure-works\ramesh0</t>
  </si>
  <si>
    <t>adventure-works\stephanie0</t>
  </si>
  <si>
    <t>Network Manager</t>
  </si>
  <si>
    <t>adventure-works\samantha0</t>
  </si>
  <si>
    <t>adventure-works\tawana0</t>
  </si>
  <si>
    <t>adventure-works\denise0</t>
  </si>
  <si>
    <t>adventure-works\hao0</t>
  </si>
  <si>
    <t>Human Resources Administrative Assistant</t>
  </si>
  <si>
    <t>adventure-works\alex0</t>
  </si>
  <si>
    <t>adventure-works\eugene1</t>
  </si>
  <si>
    <t>adventure-works\brandon0</t>
  </si>
  <si>
    <t>adventure-works\dylan0</t>
  </si>
  <si>
    <t>Research and Development Manager</t>
  </si>
  <si>
    <t>adventure-works\shane0</t>
  </si>
  <si>
    <t>adventure-works\john2</t>
  </si>
  <si>
    <t>adventure-works\karen0</t>
  </si>
  <si>
    <t>adventure-works\jose0</t>
  </si>
  <si>
    <t>adventure-works\mandar0</t>
  </si>
  <si>
    <t>adventure-works\mikael0</t>
  </si>
  <si>
    <t>Buyer</t>
  </si>
  <si>
    <t>adventure-works\sameer0</t>
  </si>
  <si>
    <t>adventure-works\dragan0</t>
  </si>
  <si>
    <t>Accounts Payable Specialist</t>
  </si>
  <si>
    <t>adventure-works\carol0</t>
  </si>
  <si>
    <t>adventure-works\rob1</t>
  </si>
  <si>
    <t>adventure-works\don0</t>
  </si>
  <si>
    <t>adventure-works\alan0</t>
  </si>
  <si>
    <t>adventure-works\david7</t>
  </si>
  <si>
    <t>adventure-works\baris0</t>
  </si>
  <si>
    <t>adventure-works\michael3</t>
  </si>
  <si>
    <t>adventure-works\steve0</t>
  </si>
  <si>
    <t>adventure-works\suchitra0</t>
  </si>
  <si>
    <t>adventure-works\karen1</t>
  </si>
  <si>
    <t>adventure-works\terrence0</t>
  </si>
  <si>
    <t>adventure-works\barbara1</t>
  </si>
  <si>
    <t>Accountant</t>
  </si>
  <si>
    <t>adventure-works\chad0</t>
  </si>
  <si>
    <t>adventure-works\rostislav0</t>
  </si>
  <si>
    <t>adventure-works\belinda0</t>
  </si>
  <si>
    <t>adventure-works\katie0</t>
  </si>
  <si>
    <t>adventure-works\russell1</t>
  </si>
  <si>
    <t>adventure-works\jack0</t>
  </si>
  <si>
    <t>adventure-works\andrew0</t>
  </si>
  <si>
    <t>adventure-works\nicole0</t>
  </si>
  <si>
    <t>adventure-works\frank1</t>
  </si>
  <si>
    <t>adventure-works\peter1</t>
  </si>
  <si>
    <t>adventure-works\anibal0</t>
  </si>
  <si>
    <t>adventure-works\ken1</t>
  </si>
  <si>
    <t>adventure-works\grant0</t>
  </si>
  <si>
    <t>adventure-works\michael4</t>
  </si>
  <si>
    <t>adventure-works\lionel0</t>
  </si>
  <si>
    <t>adventure-works\thomas0</t>
  </si>
  <si>
    <t>adventure-works\jimmy0</t>
  </si>
  <si>
    <t>adventure-works\michael5</t>
  </si>
  <si>
    <t>adventure-works\lori0</t>
  </si>
  <si>
    <t>adventure-works\arvind0</t>
  </si>
  <si>
    <t>adventure-works\stefen0</t>
  </si>
  <si>
    <t>adventure-works\hazem0</t>
  </si>
  <si>
    <t>Quality Assurance Manager</t>
  </si>
  <si>
    <t>adventure-works\janet0</t>
  </si>
  <si>
    <t>adventure-works\elizabeth0</t>
  </si>
  <si>
    <t>adventure-works\terry0</t>
  </si>
  <si>
    <t>adventure-works\john3</t>
  </si>
  <si>
    <t>adventure-works\merav0</t>
  </si>
  <si>
    <t>adventure-works\brian1</t>
  </si>
  <si>
    <t>adventure-works\kitti0</t>
  </si>
  <si>
    <t>adventure-works\jay0</t>
  </si>
  <si>
    <t>adventure-works\jan0</t>
  </si>
  <si>
    <t>adventure-works\brenda0</t>
  </si>
  <si>
    <t>adventure-works\andrew1</t>
  </si>
  <si>
    <t>adventure-works\chris1</t>
  </si>
  <si>
    <t>adventure-works\chris2</t>
  </si>
  <si>
    <t>adventure-works\shelley0</t>
  </si>
  <si>
    <t>adventure-works\gabe0</t>
  </si>
  <si>
    <t>adventure-works\mike0</t>
  </si>
  <si>
    <t>adventure-works\michael6</t>
  </si>
  <si>
    <t>adventure-works\gary1</t>
  </si>
  <si>
    <t>Facilities Manager</t>
  </si>
  <si>
    <t>adventure-works\charles0</t>
  </si>
  <si>
    <t>adventure-works\ebru0</t>
  </si>
  <si>
    <t>adventure-works\sylvester0</t>
  </si>
  <si>
    <t>adventure-works\brian2</t>
  </si>
  <si>
    <t>adventure-works\linda2</t>
  </si>
  <si>
    <t>adventure-works\betsy0</t>
  </si>
  <si>
    <t>adventure-works\magnus0</t>
  </si>
  <si>
    <t>Facilities Administrative Assistant</t>
  </si>
  <si>
    <t>adventure-works\karan0</t>
  </si>
  <si>
    <t>adventure-works\mary1</t>
  </si>
  <si>
    <t>adventure-works\kevin2</t>
  </si>
  <si>
    <t>adventure-works\mihail0</t>
  </si>
  <si>
    <t>adventure-works\bonnie0</t>
  </si>
  <si>
    <t>adventure-works\fukiko0</t>
  </si>
  <si>
    <t>adventure-works\hung-fu0</t>
  </si>
  <si>
    <t>adventure-works\gordon0</t>
  </si>
  <si>
    <t>adventure-works\kimberly0</t>
  </si>
  <si>
    <t>adventure-works\kim1</t>
  </si>
  <si>
    <t>adventure-works\sandeep0</t>
  </si>
  <si>
    <t>adventure-works\prasanna0</t>
  </si>
  <si>
    <t>adventure-works\frank2</t>
  </si>
  <si>
    <t>adventure-works\min0</t>
  </si>
  <si>
    <t>adventure-works\eric1</t>
  </si>
  <si>
    <t>adventure-works\eric2</t>
  </si>
  <si>
    <t>adventure-works\pat0</t>
  </si>
  <si>
    <t>Janitor</t>
  </si>
  <si>
    <t>adventure-works\maciej0</t>
  </si>
  <si>
    <t>adventure-works\erin0</t>
  </si>
  <si>
    <t>adventure-works\patrick0</t>
  </si>
  <si>
    <t>adventure-works\frank3</t>
  </si>
  <si>
    <t>adventure-works\ed0</t>
  </si>
  <si>
    <t>adventure-works\christopher0</t>
  </si>
  <si>
    <t>adventure-works\patrick1</t>
  </si>
  <si>
    <t>adventure-works\krishna0</t>
  </si>
  <si>
    <t>adventure-works\lori1</t>
  </si>
  <si>
    <t>adventure-works\danielle0</t>
  </si>
  <si>
    <t>adventure-works\sootha0</t>
  </si>
  <si>
    <t>adventure-works\michael7</t>
  </si>
  <si>
    <t>adventure-works\randy0</t>
  </si>
  <si>
    <t>adventure-works\john4</t>
  </si>
  <si>
    <t>adventure-works\jack1</t>
  </si>
  <si>
    <t>adventure-works\olinda0</t>
  </si>
  <si>
    <t>adventure-works\stuart1</t>
  </si>
  <si>
    <t>adventure-works\jo1</t>
  </si>
  <si>
    <t>adventure-works\ben0</t>
  </si>
  <si>
    <t>adventure-works\tom0</t>
  </si>
  <si>
    <t>adventure-works\ovidiu0</t>
  </si>
  <si>
    <t>adventure-works\annette0</t>
  </si>
  <si>
    <t>Purchasing Assistant</t>
  </si>
  <si>
    <t>adventure-works\janice0</t>
  </si>
  <si>
    <t>adventure-works\reinout0</t>
  </si>
  <si>
    <t>adventure-works\michael8</t>
  </si>
  <si>
    <t>Senior Design Engineer</t>
  </si>
  <si>
    <t>adventure-works\stephen0</t>
  </si>
  <si>
    <t>North American Sales Manager</t>
  </si>
  <si>
    <t>adventure-works\wanida0</t>
  </si>
  <si>
    <t>adventure-works\sharon0</t>
  </si>
  <si>
    <t>adventure-works\john5</t>
  </si>
  <si>
    <t>adventure-works\mary2</t>
  </si>
  <si>
    <t>adventure-works\brian3</t>
  </si>
  <si>
    <t>Vice President of Sales</t>
  </si>
  <si>
    <t>adventure-works\sheela0</t>
  </si>
  <si>
    <t>Purchasing Manager</t>
  </si>
  <si>
    <t>adventure-works\michael9</t>
  </si>
  <si>
    <t>Sales Representative</t>
  </si>
  <si>
    <t>adventure-works\linda3</t>
  </si>
  <si>
    <t>adventure-works\jillian0</t>
  </si>
  <si>
    <t>adventure-works\garrett1</t>
  </si>
  <si>
    <t>adventure-works\tsvi0</t>
  </si>
  <si>
    <t>adventure-works\pamela0</t>
  </si>
  <si>
    <t>adventure-works\shu0</t>
  </si>
  <si>
    <t>adventure-works\josé1</t>
  </si>
  <si>
    <t>adventure-works\david8</t>
  </si>
  <si>
    <t>adventure-works\amy0</t>
  </si>
  <si>
    <t>European Sales Manager</t>
  </si>
  <si>
    <t>adventure-works\jae0</t>
  </si>
  <si>
    <t>adventure-works\ranjit0</t>
  </si>
  <si>
    <t>adventure-works\tete0</t>
  </si>
  <si>
    <t>adventure-works\syed0</t>
  </si>
  <si>
    <t>Pacific Sales Manager</t>
  </si>
  <si>
    <t>adventure-works\rachel0</t>
  </si>
  <si>
    <t>adventure-works\lynn0</t>
  </si>
  <si>
    <t xml:space="preserve"> </t>
  </si>
  <si>
    <t>xxxx</t>
  </si>
  <si>
    <t xml:space="preserve">  </t>
  </si>
  <si>
    <t>Employee
ID</t>
  </si>
  <si>
    <t>National 
ID Number</t>
  </si>
  <si>
    <t>Contact 
ID</t>
  </si>
  <si>
    <t>Login
ID</t>
  </si>
  <si>
    <t>Manager 
ID</t>
  </si>
  <si>
    <t>Vacation
Hours</t>
  </si>
  <si>
    <t>Modified 
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</si>
</sst>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(* #,##0_);_(* \(#,##0\);_(* &quot;-&quot;_);_(@_)"/>
    <numFmt numFmtId="43" formatCode="_(* #,##0.00_);_(* \(#,##0.00\);_(* &quot;-&quot;??_);_(@_)"/>
    <numFmt numFmtId="164" formatCode="&quot;£&quot;#,##0.00;[Red]\-&quot;£&quot;#,##0.00"/>
    <numFmt numFmtId="165" formatCode="_-&quot;£&quot;* #,##0_-;\-&quot;£&quot;* #,##0_-;_-&quot;£&quot;* &quot;-&quot;_-;_-@_-"/>
    <numFmt numFmtId="166" formatCode="_-&quot;£&quot;* #,##0.00_-;\-&quot;£&quot;* #,##0.00_-;_-&quot;£&quot;* &quot;-&quot;??_-;_-@_-"/>
    <numFmt numFmtId="167" formatCode="[&lt;=9999999]###\-####;\(###\)\ ###\-####"/>
    <numFmt numFmtId="168" formatCode="&quot;£&quot;#,##0.00"/>
  </numFmts>
  <fonts count="50" x14ac:knownFonts="1">
    <font>
      <sz val="10"/>
      <color theme="1" tint="0.2499465926084170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 tint="0.24994659260841701"/>
      <name val="Calibri"/>
      <family val="2"/>
      <scheme val="major"/>
    </font>
    <font>
      <b/>
      <sz val="10"/>
      <color theme="1" tint="0.24994659260841701"/>
      <name val="Calibri"/>
      <family val="2"/>
      <scheme val="major"/>
    </font>
    <font>
      <sz val="22"/>
      <color theme="3" tint="0.24994659260841701"/>
      <name val="Calibri"/>
      <family val="2"/>
      <scheme val="major"/>
    </font>
    <font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sz val="12"/>
      <color theme="1" tint="0.24994659260841701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theme="1" tint="0.34998626667073579"/>
      <name val="Calibri"/>
      <family val="2"/>
      <scheme val="minor"/>
    </font>
    <font>
      <b/>
      <sz val="12"/>
      <color theme="1" tint="0.34998626667073579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1" tint="0.24994659260841701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4"/>
      <color theme="8"/>
      <name val="Calibri"/>
      <family val="2"/>
      <scheme val="minor"/>
    </font>
    <font>
      <sz val="14"/>
      <color theme="1" tint="0.24994659260841701"/>
      <name val="Calibri"/>
      <family val="2"/>
      <scheme val="minor"/>
    </font>
    <font>
      <sz val="12"/>
      <name val="Calibri"/>
      <family val="2"/>
      <scheme val="minor"/>
    </font>
    <font>
      <b/>
      <sz val="20"/>
      <color theme="8"/>
      <name val="Calibri"/>
      <family val="2"/>
      <scheme val="major"/>
    </font>
    <font>
      <sz val="12"/>
      <color theme="1"/>
      <name val="Calibri"/>
      <family val="2"/>
      <scheme val="minor"/>
    </font>
    <font>
      <b/>
      <sz val="14"/>
      <color theme="1" tint="0.24994659260841701"/>
      <name val="Calibri"/>
      <family val="2"/>
      <scheme val="minor"/>
    </font>
    <font>
      <b/>
      <sz val="10"/>
      <color theme="1" tint="0.24994659260841701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color theme="1" tint="0.34998626667073579"/>
      <name val="Calibri"/>
      <family val="2"/>
      <scheme val="major"/>
    </font>
    <font>
      <sz val="10"/>
      <color theme="0"/>
      <name val="Calibri"/>
      <family val="2"/>
      <scheme val="major"/>
    </font>
    <font>
      <sz val="12"/>
      <color theme="1" tint="0.24994659260841701"/>
      <name val="Calibri"/>
      <family val="2"/>
      <scheme val="major"/>
    </font>
    <font>
      <b/>
      <sz val="40"/>
      <color theme="4"/>
      <name val="Calibri"/>
      <family val="2"/>
      <scheme val="major"/>
    </font>
    <font>
      <b/>
      <sz val="20"/>
      <color theme="4"/>
      <name val="Calibri"/>
      <family val="2"/>
      <scheme val="major"/>
    </font>
    <font>
      <sz val="10"/>
      <color theme="1" tint="0.24994659260841701"/>
      <name val="Calibri"/>
      <family val="2"/>
      <scheme val="minor"/>
    </font>
    <font>
      <sz val="18"/>
      <color theme="3"/>
      <name val="Calibri"/>
      <family val="2"/>
      <scheme val="maj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</font>
    <font>
      <sz val="11"/>
      <name val="Calibri"/>
      <family val="2"/>
      <scheme val="minor"/>
    </font>
    <font>
      <sz val="56"/>
      <color theme="1" tint="0.24994659260841701"/>
      <name val="Calibri"/>
      <family val="2"/>
      <scheme val="minor"/>
    </font>
    <font>
      <b/>
      <sz val="11"/>
      <name val="Calibri"/>
      <family val="2"/>
    </font>
    <font>
      <sz val="11"/>
      <color theme="1" tint="0.2499465926084170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DD8E6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medium">
        <color theme="4" tint="-0.24994659260841701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/>
      <diagonal/>
    </border>
    <border>
      <left style="thin">
        <color theme="0" tint="-0.14993743705557422"/>
      </left>
      <right/>
      <top style="thin">
        <color theme="0" tint="-0.14993743705557422"/>
      </top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/>
      <top/>
      <bottom style="thin">
        <color theme="8"/>
      </bottom>
      <diagonal/>
    </border>
    <border>
      <left/>
      <right/>
      <top style="thin">
        <color theme="8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3743705557422"/>
      </bottom>
      <diagonal/>
    </border>
    <border>
      <left style="thin">
        <color theme="0" tint="-0.14996795556505021"/>
      </left>
      <right/>
      <top/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3743705557422"/>
      </top>
      <bottom style="thin">
        <color theme="0" tint="-0.14990691854609822"/>
      </bottom>
      <diagonal/>
    </border>
    <border>
      <left/>
      <right style="thin">
        <color theme="0" tint="-0.149906918546098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0691854609822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6795556505021"/>
      </top>
      <bottom style="thin">
        <color theme="0" tint="-0.1498764000366222"/>
      </bottom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6795556505021"/>
      </top>
      <bottom style="thin">
        <color theme="0" tint="-0.1498764000366222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3743705557422"/>
      </left>
      <right/>
      <top style="thin">
        <color theme="0" tint="-0.1499679555650502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0">
    <xf numFmtId="0" fontId="0" fillId="0" borderId="0"/>
    <xf numFmtId="0" fontId="6" fillId="0" borderId="1" applyNumberFormat="0" applyFill="0" applyAlignment="0" applyProtection="0"/>
    <xf numFmtId="0" fontId="4" fillId="0" borderId="2" applyNumberFormat="0" applyFill="0" applyBorder="0" applyAlignment="0" applyProtection="0"/>
    <xf numFmtId="0" fontId="5" fillId="0" borderId="3" applyNumberFormat="0" applyFill="0" applyBorder="0" applyAlignment="0" applyProtection="0"/>
    <xf numFmtId="167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10" borderId="0" applyNumberFormat="0" applyBorder="0" applyAlignment="0" applyProtection="0"/>
    <xf numFmtId="0" fontId="35" fillId="11" borderId="0" applyNumberFormat="0" applyBorder="0" applyAlignment="0" applyProtection="0"/>
    <xf numFmtId="0" fontId="36" fillId="12" borderId="0" applyNumberFormat="0" applyBorder="0" applyAlignment="0" applyProtection="0"/>
    <xf numFmtId="0" fontId="37" fillId="13" borderId="38" applyNumberFormat="0" applyAlignment="0" applyProtection="0"/>
    <xf numFmtId="0" fontId="38" fillId="14" borderId="39" applyNumberFormat="0" applyAlignment="0" applyProtection="0"/>
    <xf numFmtId="0" fontId="39" fillId="14" borderId="38" applyNumberFormat="0" applyAlignment="0" applyProtection="0"/>
    <xf numFmtId="0" fontId="40" fillId="0" borderId="40" applyNumberFormat="0" applyFill="0" applyAlignment="0" applyProtection="0"/>
    <xf numFmtId="0" fontId="41" fillId="15" borderId="41" applyNumberFormat="0" applyAlignment="0" applyProtection="0"/>
    <xf numFmtId="0" fontId="42" fillId="0" borderId="0" applyNumberFormat="0" applyFill="0" applyBorder="0" applyAlignment="0" applyProtection="0"/>
    <xf numFmtId="0" fontId="31" fillId="16" borderId="42" applyNumberFormat="0" applyFont="0" applyAlignment="0" applyProtection="0"/>
    <xf numFmtId="0" fontId="43" fillId="0" borderId="0" applyNumberFormat="0" applyFill="0" applyBorder="0" applyAlignment="0" applyProtection="0"/>
    <xf numFmtId="0" fontId="44" fillId="0" borderId="43" applyNumberFormat="0" applyFill="0" applyAlignment="0" applyProtection="0"/>
    <xf numFmtId="0" fontId="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7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7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45" fillId="41" borderId="44">
      <alignment horizontal="left" vertical="center"/>
    </xf>
  </cellStyleXfs>
  <cellXfs count="123">
    <xf numFmtId="0" fontId="0" fillId="0" borderId="0" xfId="0"/>
    <xf numFmtId="0" fontId="3" fillId="0" borderId="0" xfId="0" applyFont="1"/>
    <xf numFmtId="0" fontId="4" fillId="0" borderId="0" xfId="0" applyFont="1"/>
    <xf numFmtId="0" fontId="8" fillId="0" borderId="0" xfId="0" applyFont="1"/>
    <xf numFmtId="0" fontId="10" fillId="0" borderId="0" xfId="0" applyFont="1"/>
    <xf numFmtId="0" fontId="7" fillId="0" borderId="0" xfId="0" applyFont="1" applyAlignment="1">
      <alignment wrapText="1"/>
    </xf>
    <xf numFmtId="0" fontId="12" fillId="2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left" vertical="center" indent="1"/>
    </xf>
    <xf numFmtId="0" fontId="15" fillId="2" borderId="18" xfId="0" applyFont="1" applyFill="1" applyBorder="1" applyAlignment="1">
      <alignment horizontal="left" vertical="center" indent="1"/>
    </xf>
    <xf numFmtId="0" fontId="11" fillId="2" borderId="18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left" vertical="center" indent="1"/>
    </xf>
    <xf numFmtId="0" fontId="14" fillId="2" borderId="0" xfId="0" applyFont="1" applyFill="1" applyAlignment="1">
      <alignment horizontal="left" vertical="center" indent="1"/>
    </xf>
    <xf numFmtId="0" fontId="17" fillId="2" borderId="4" xfId="0" applyFont="1" applyFill="1" applyBorder="1" applyAlignment="1">
      <alignment horizontal="left" vertical="center" indent="1"/>
    </xf>
    <xf numFmtId="0" fontId="16" fillId="2" borderId="0" xfId="0" applyFont="1" applyFill="1" applyAlignment="1">
      <alignment vertical="center"/>
    </xf>
    <xf numFmtId="0" fontId="18" fillId="2" borderId="0" xfId="0" applyFont="1" applyFill="1" applyAlignment="1">
      <alignment vertical="center"/>
    </xf>
    <xf numFmtId="0" fontId="12" fillId="2" borderId="18" xfId="0" applyFont="1" applyFill="1" applyBorder="1" applyAlignment="1">
      <alignment vertical="center"/>
    </xf>
    <xf numFmtId="0" fontId="18" fillId="2" borderId="0" xfId="0" applyFont="1" applyFill="1" applyAlignment="1">
      <alignment horizontal="left" vertical="center" indent="1"/>
    </xf>
    <xf numFmtId="0" fontId="13" fillId="2" borderId="14" xfId="0" applyFont="1" applyFill="1" applyBorder="1" applyAlignment="1">
      <alignment horizontal="left" vertical="center" indent="1"/>
    </xf>
    <xf numFmtId="0" fontId="13" fillId="2" borderId="21" xfId="0" applyFont="1" applyFill="1" applyBorder="1" applyAlignment="1">
      <alignment horizontal="left" vertical="center" indent="1"/>
    </xf>
    <xf numFmtId="0" fontId="13" fillId="2" borderId="8" xfId="0" applyFont="1" applyFill="1" applyBorder="1" applyAlignment="1">
      <alignment horizontal="left" vertical="center" indent="1"/>
    </xf>
    <xf numFmtId="0" fontId="13" fillId="2" borderId="11" xfId="0" applyFont="1" applyFill="1" applyBorder="1" applyAlignment="1">
      <alignment horizontal="left" vertical="center" indent="1"/>
    </xf>
    <xf numFmtId="0" fontId="10" fillId="0" borderId="0" xfId="0" applyFont="1" applyAlignment="1">
      <alignment horizontal="center"/>
    </xf>
    <xf numFmtId="0" fontId="11" fillId="3" borderId="27" xfId="0" applyFont="1" applyFill="1" applyBorder="1" applyAlignment="1">
      <alignment horizontal="left" vertical="center" indent="1"/>
    </xf>
    <xf numFmtId="0" fontId="11" fillId="3" borderId="21" xfId="0" applyFont="1" applyFill="1" applyBorder="1" applyAlignment="1">
      <alignment horizontal="left" vertical="center" indent="1"/>
    </xf>
    <xf numFmtId="0" fontId="11" fillId="3" borderId="29" xfId="0" applyFont="1" applyFill="1" applyBorder="1" applyAlignment="1">
      <alignment horizontal="left" vertical="center" indent="1"/>
    </xf>
    <xf numFmtId="0" fontId="13" fillId="2" borderId="31" xfId="0" applyFont="1" applyFill="1" applyBorder="1" applyAlignment="1">
      <alignment horizontal="left" vertical="center" indent="1"/>
    </xf>
    <xf numFmtId="0" fontId="15" fillId="2" borderId="4" xfId="0" applyFont="1" applyFill="1" applyBorder="1" applyAlignment="1">
      <alignment horizontal="left" vertical="center" indent="1"/>
    </xf>
    <xf numFmtId="0" fontId="11" fillId="3" borderId="35" xfId="0" applyFont="1" applyFill="1" applyBorder="1" applyAlignment="1">
      <alignment horizontal="left" vertical="center" indent="1"/>
    </xf>
    <xf numFmtId="0" fontId="13" fillId="2" borderId="19" xfId="2" applyFont="1" applyFill="1" applyBorder="1" applyAlignment="1">
      <alignment horizontal="left" vertical="center" indent="1"/>
    </xf>
    <xf numFmtId="0" fontId="0" fillId="0" borderId="0" xfId="2" applyFont="1" applyBorder="1" applyAlignment="1">
      <alignment vertical="center"/>
    </xf>
    <xf numFmtId="0" fontId="13" fillId="2" borderId="14" xfId="2" applyFont="1" applyFill="1" applyBorder="1" applyAlignment="1">
      <alignment horizontal="left" vertical="center" indent="1"/>
    </xf>
    <xf numFmtId="0" fontId="11" fillId="3" borderId="27" xfId="2" applyFont="1" applyFill="1" applyBorder="1" applyAlignment="1">
      <alignment horizontal="left" vertical="center" indent="1"/>
    </xf>
    <xf numFmtId="0" fontId="0" fillId="0" borderId="0" xfId="2" applyFont="1" applyBorder="1" applyAlignment="1">
      <alignment horizontal="left" vertical="center"/>
    </xf>
    <xf numFmtId="0" fontId="13" fillId="2" borderId="5" xfId="2" applyFont="1" applyFill="1" applyBorder="1" applyAlignment="1">
      <alignment horizontal="left" vertical="center" indent="1"/>
    </xf>
    <xf numFmtId="0" fontId="20" fillId="2" borderId="0" xfId="2" applyFont="1" applyFill="1" applyBorder="1" applyAlignment="1">
      <alignment vertical="center"/>
    </xf>
    <xf numFmtId="0" fontId="11" fillId="3" borderId="31" xfId="0" applyFont="1" applyFill="1" applyBorder="1" applyAlignment="1">
      <alignment horizontal="left" vertical="center" indent="1"/>
    </xf>
    <xf numFmtId="0" fontId="16" fillId="2" borderId="0" xfId="0" applyFont="1" applyFill="1" applyAlignment="1">
      <alignment horizontal="left" vertical="center" indent="1"/>
    </xf>
    <xf numFmtId="0" fontId="16" fillId="0" borderId="0" xfId="0" applyFont="1" applyAlignment="1">
      <alignment vertical="center"/>
    </xf>
    <xf numFmtId="0" fontId="10" fillId="2" borderId="4" xfId="0" applyFont="1" applyFill="1" applyBorder="1" applyAlignment="1">
      <alignment horizontal="left" vertical="center" indent="1"/>
    </xf>
    <xf numFmtId="0" fontId="0" fillId="0" borderId="0" xfId="0" applyAlignment="1">
      <alignment horizontal="center"/>
    </xf>
    <xf numFmtId="0" fontId="26" fillId="0" borderId="0" xfId="0" applyFont="1"/>
    <xf numFmtId="0" fontId="27" fillId="0" borderId="0" xfId="0" applyFont="1"/>
    <xf numFmtId="0" fontId="28" fillId="0" borderId="0" xfId="0" applyFont="1"/>
    <xf numFmtId="168" fontId="13" fillId="2" borderId="24" xfId="0" applyNumberFormat="1" applyFont="1" applyFill="1" applyBorder="1" applyAlignment="1">
      <alignment horizontal="center" vertical="center"/>
    </xf>
    <xf numFmtId="168" fontId="13" fillId="2" borderId="32" xfId="0" applyNumberFormat="1" applyFont="1" applyFill="1" applyBorder="1" applyAlignment="1">
      <alignment horizontal="center" vertical="center"/>
    </xf>
    <xf numFmtId="168" fontId="13" fillId="2" borderId="6" xfId="0" applyNumberFormat="1" applyFont="1" applyFill="1" applyBorder="1" applyAlignment="1">
      <alignment horizontal="center" vertical="center"/>
    </xf>
    <xf numFmtId="168" fontId="13" fillId="2" borderId="7" xfId="0" applyNumberFormat="1" applyFont="1" applyFill="1" applyBorder="1" applyAlignment="1">
      <alignment horizontal="center" vertical="center"/>
    </xf>
    <xf numFmtId="168" fontId="13" fillId="2" borderId="9" xfId="0" applyNumberFormat="1" applyFont="1" applyFill="1" applyBorder="1" applyAlignment="1">
      <alignment horizontal="center" vertical="center"/>
    </xf>
    <xf numFmtId="168" fontId="13" fillId="2" borderId="10" xfId="0" applyNumberFormat="1" applyFont="1" applyFill="1" applyBorder="1" applyAlignment="1">
      <alignment horizontal="center" vertical="center"/>
    </xf>
    <xf numFmtId="168" fontId="13" fillId="2" borderId="12" xfId="0" applyNumberFormat="1" applyFont="1" applyFill="1" applyBorder="1" applyAlignment="1">
      <alignment horizontal="center" vertical="center"/>
    </xf>
    <xf numFmtId="168" fontId="13" fillId="2" borderId="13" xfId="0" applyNumberFormat="1" applyFont="1" applyFill="1" applyBorder="1" applyAlignment="1">
      <alignment horizontal="center" vertical="center"/>
    </xf>
    <xf numFmtId="168" fontId="22" fillId="3" borderId="22" xfId="0" applyNumberFormat="1" applyFont="1" applyFill="1" applyBorder="1" applyAlignment="1">
      <alignment horizontal="center" vertical="center"/>
    </xf>
    <xf numFmtId="168" fontId="14" fillId="3" borderId="23" xfId="0" applyNumberFormat="1" applyFont="1" applyFill="1" applyBorder="1" applyAlignment="1">
      <alignment horizontal="center" vertical="center"/>
    </xf>
    <xf numFmtId="168" fontId="20" fillId="3" borderId="36" xfId="0" applyNumberFormat="1" applyFont="1" applyFill="1" applyBorder="1" applyAlignment="1">
      <alignment horizontal="center" vertical="center"/>
    </xf>
    <xf numFmtId="168" fontId="13" fillId="3" borderId="37" xfId="0" applyNumberFormat="1" applyFont="1" applyFill="1" applyBorder="1" applyAlignment="1">
      <alignment horizontal="center" vertical="center"/>
    </xf>
    <xf numFmtId="168" fontId="10" fillId="2" borderId="0" xfId="0" applyNumberFormat="1" applyFont="1" applyFill="1" applyAlignment="1">
      <alignment horizontal="center" vertical="center"/>
    </xf>
    <xf numFmtId="168" fontId="10" fillId="3" borderId="25" xfId="0" applyNumberFormat="1" applyFont="1" applyFill="1" applyBorder="1" applyAlignment="1">
      <alignment horizontal="center" vertical="center"/>
    </xf>
    <xf numFmtId="168" fontId="14" fillId="3" borderId="28" xfId="0" applyNumberFormat="1" applyFont="1" applyFill="1" applyBorder="1" applyAlignment="1">
      <alignment horizontal="center" vertical="center"/>
    </xf>
    <xf numFmtId="168" fontId="10" fillId="3" borderId="34" xfId="0" applyNumberFormat="1" applyFont="1" applyFill="1" applyBorder="1" applyAlignment="1">
      <alignment horizontal="center" vertical="center"/>
    </xf>
    <xf numFmtId="168" fontId="14" fillId="3" borderId="33" xfId="0" applyNumberFormat="1" applyFont="1" applyFill="1" applyBorder="1" applyAlignment="1">
      <alignment horizontal="center" vertical="center"/>
    </xf>
    <xf numFmtId="168" fontId="10" fillId="2" borderId="0" xfId="0" applyNumberFormat="1" applyFont="1" applyFill="1" applyAlignment="1">
      <alignment horizontal="left" vertical="center" indent="1"/>
    </xf>
    <xf numFmtId="168" fontId="10" fillId="2" borderId="0" xfId="0" applyNumberFormat="1" applyFont="1" applyFill="1" applyAlignment="1">
      <alignment vertical="center"/>
    </xf>
    <xf numFmtId="168" fontId="13" fillId="3" borderId="25" xfId="0" applyNumberFormat="1" applyFont="1" applyFill="1" applyBorder="1" applyAlignment="1">
      <alignment horizontal="center" vertical="center"/>
    </xf>
    <xf numFmtId="168" fontId="13" fillId="2" borderId="0" xfId="0" applyNumberFormat="1" applyFont="1" applyFill="1" applyAlignment="1">
      <alignment horizontal="left" vertical="center"/>
    </xf>
    <xf numFmtId="168" fontId="13" fillId="2" borderId="0" xfId="0" applyNumberFormat="1" applyFont="1" applyFill="1" applyAlignment="1">
      <alignment horizontal="center" vertical="center"/>
    </xf>
    <xf numFmtId="168" fontId="13" fillId="2" borderId="16" xfId="0" applyNumberFormat="1" applyFont="1" applyFill="1" applyBorder="1" applyAlignment="1">
      <alignment horizontal="center" vertical="center"/>
    </xf>
    <xf numFmtId="168" fontId="13" fillId="2" borderId="15" xfId="0" applyNumberFormat="1" applyFont="1" applyFill="1" applyBorder="1" applyAlignment="1">
      <alignment horizontal="center" vertical="center"/>
    </xf>
    <xf numFmtId="168" fontId="13" fillId="3" borderId="22" xfId="0" applyNumberFormat="1" applyFont="1" applyFill="1" applyBorder="1" applyAlignment="1">
      <alignment horizontal="center" vertical="center"/>
    </xf>
    <xf numFmtId="168" fontId="10" fillId="3" borderId="24" xfId="0" applyNumberFormat="1" applyFont="1" applyFill="1" applyBorder="1" applyAlignment="1">
      <alignment horizontal="center" vertical="center"/>
    </xf>
    <xf numFmtId="168" fontId="14" fillId="3" borderId="32" xfId="0" applyNumberFormat="1" applyFont="1" applyFill="1" applyBorder="1" applyAlignment="1">
      <alignment horizontal="center" vertical="center"/>
    </xf>
    <xf numFmtId="168" fontId="10" fillId="0" borderId="0" xfId="0" applyNumberFormat="1" applyFont="1" applyAlignment="1">
      <alignment vertical="center"/>
    </xf>
    <xf numFmtId="168" fontId="11" fillId="3" borderId="22" xfId="0" applyNumberFormat="1" applyFont="1" applyFill="1" applyBorder="1" applyAlignment="1">
      <alignment horizontal="center" vertical="center"/>
    </xf>
    <xf numFmtId="168" fontId="11" fillId="3" borderId="23" xfId="0" applyNumberFormat="1" applyFont="1" applyFill="1" applyBorder="1" applyAlignment="1">
      <alignment horizontal="center" vertical="center"/>
    </xf>
    <xf numFmtId="168" fontId="18" fillId="2" borderId="0" xfId="0" applyNumberFormat="1" applyFont="1" applyFill="1" applyAlignment="1">
      <alignment vertical="center"/>
    </xf>
    <xf numFmtId="168" fontId="13" fillId="2" borderId="22" xfId="0" applyNumberFormat="1" applyFont="1" applyFill="1" applyBorder="1" applyAlignment="1">
      <alignment horizontal="center" vertical="center"/>
    </xf>
    <xf numFmtId="168" fontId="13" fillId="2" borderId="23" xfId="0" applyNumberFormat="1" applyFont="1" applyFill="1" applyBorder="1" applyAlignment="1">
      <alignment horizontal="center" vertical="center"/>
    </xf>
    <xf numFmtId="168" fontId="13" fillId="3" borderId="26" xfId="0" applyNumberFormat="1" applyFont="1" applyFill="1" applyBorder="1" applyAlignment="1">
      <alignment horizontal="center" vertical="center"/>
    </xf>
    <xf numFmtId="168" fontId="14" fillId="3" borderId="30" xfId="0" applyNumberFormat="1" applyFont="1" applyFill="1" applyBorder="1" applyAlignment="1">
      <alignment horizontal="center" vertical="center"/>
    </xf>
    <xf numFmtId="164" fontId="13" fillId="2" borderId="20" xfId="0" applyNumberFormat="1" applyFont="1" applyFill="1" applyBorder="1" applyAlignment="1">
      <alignment horizontal="center" vertical="center"/>
    </xf>
    <xf numFmtId="164" fontId="13" fillId="2" borderId="15" xfId="0" applyNumberFormat="1" applyFont="1" applyFill="1" applyBorder="1" applyAlignment="1">
      <alignment horizontal="center" vertical="center"/>
    </xf>
    <xf numFmtId="164" fontId="14" fillId="3" borderId="28" xfId="0" applyNumberFormat="1" applyFont="1" applyFill="1" applyBorder="1" applyAlignment="1">
      <alignment horizontal="center" vertical="center"/>
    </xf>
    <xf numFmtId="164" fontId="13" fillId="2" borderId="7" xfId="0" applyNumberFormat="1" applyFont="1" applyFill="1" applyBorder="1" applyAlignment="1">
      <alignment horizontal="center" vertical="center"/>
    </xf>
    <xf numFmtId="164" fontId="25" fillId="2" borderId="0" xfId="0" applyNumberFormat="1" applyFont="1" applyFill="1" applyAlignment="1">
      <alignment vertical="center"/>
    </xf>
    <xf numFmtId="164" fontId="24" fillId="0" borderId="0" xfId="0" applyNumberFormat="1" applyFont="1" applyAlignment="1">
      <alignment vertical="center"/>
    </xf>
    <xf numFmtId="0" fontId="46" fillId="0" borderId="0" xfId="0" applyFont="1"/>
    <xf numFmtId="0" fontId="0" fillId="0" borderId="0" xfId="0" applyAlignment="1">
      <alignment horizontal="left" indent="1"/>
    </xf>
    <xf numFmtId="0" fontId="10" fillId="0" borderId="0" xfId="0" applyFont="1" applyAlignment="1">
      <alignment horizontal="left" indent="1"/>
    </xf>
    <xf numFmtId="0" fontId="48" fillId="41" borderId="44" xfId="49" applyFont="1" applyAlignment="1">
      <alignment horizontal="center" vertical="center" wrapText="1"/>
    </xf>
    <xf numFmtId="0" fontId="48" fillId="41" borderId="44" xfId="49" applyFont="1" applyAlignment="1">
      <alignment horizontal="center" vertical="center"/>
    </xf>
    <xf numFmtId="0" fontId="49" fillId="0" borderId="0" xfId="0" applyFont="1" applyAlignment="1">
      <alignment horizontal="left" indent="1"/>
    </xf>
    <xf numFmtId="0" fontId="49" fillId="0" borderId="0" xfId="0" applyFont="1"/>
    <xf numFmtId="0" fontId="49" fillId="0" borderId="0" xfId="0" applyFont="1" applyAlignment="1">
      <alignment horizontal="center"/>
    </xf>
    <xf numFmtId="14" fontId="49" fillId="0" borderId="0" xfId="0" applyNumberFormat="1" applyFont="1"/>
    <xf numFmtId="0" fontId="29" fillId="0" borderId="0" xfId="0" applyFont="1" applyAlignment="1">
      <alignment horizontal="left" vertical="center" indent="9"/>
    </xf>
    <xf numFmtId="0" fontId="1" fillId="0" borderId="0" xfId="0" applyFont="1"/>
    <xf numFmtId="0" fontId="3" fillId="0" borderId="0" xfId="0" applyFont="1"/>
    <xf numFmtId="0" fontId="10" fillId="0" borderId="0" xfId="0" applyFont="1" applyAlignment="1">
      <alignment horizontal="center"/>
    </xf>
    <xf numFmtId="0" fontId="23" fillId="6" borderId="0" xfId="2" applyFont="1" applyFill="1" applyBorder="1" applyAlignment="1">
      <alignment horizontal="left" vertical="center" wrapText="1" indent="1"/>
    </xf>
    <xf numFmtId="0" fontId="23" fillId="7" borderId="0" xfId="2" applyFont="1" applyFill="1" applyBorder="1" applyAlignment="1">
      <alignment horizontal="left" vertical="center" wrapText="1" indent="1"/>
    </xf>
    <xf numFmtId="0" fontId="23" fillId="8" borderId="0" xfId="2" applyFont="1" applyFill="1" applyBorder="1" applyAlignment="1">
      <alignment horizontal="left" vertical="center" wrapText="1" indent="1"/>
    </xf>
    <xf numFmtId="0" fontId="23" fillId="9" borderId="0" xfId="2" applyFont="1" applyFill="1" applyBorder="1" applyAlignment="1">
      <alignment horizontal="left" vertical="center" wrapText="1" indent="1"/>
    </xf>
    <xf numFmtId="164" fontId="19" fillId="7" borderId="0" xfId="0" applyNumberFormat="1" applyFont="1" applyFill="1" applyAlignment="1">
      <alignment horizontal="center" vertical="center"/>
    </xf>
    <xf numFmtId="164" fontId="19" fillId="8" borderId="0" xfId="0" applyNumberFormat="1" applyFont="1" applyFill="1" applyAlignment="1">
      <alignment horizontal="center" vertical="center"/>
    </xf>
    <xf numFmtId="164" fontId="11" fillId="9" borderId="0" xfId="0" applyNumberFormat="1" applyFont="1" applyFill="1" applyAlignment="1">
      <alignment horizontal="center" vertical="center"/>
    </xf>
    <xf numFmtId="0" fontId="30" fillId="2" borderId="17" xfId="0" applyFont="1" applyFill="1" applyBorder="1" applyAlignment="1">
      <alignment horizontal="left" vertical="center" indent="1"/>
    </xf>
    <xf numFmtId="0" fontId="21" fillId="2" borderId="17" xfId="0" applyFont="1" applyFill="1" applyBorder="1" applyAlignment="1">
      <alignment horizontal="left" vertical="center" indent="1"/>
    </xf>
    <xf numFmtId="0" fontId="30" fillId="0" borderId="17" xfId="0" applyFont="1" applyBorder="1" applyAlignment="1">
      <alignment horizontal="left" vertical="center" indent="1"/>
    </xf>
    <xf numFmtId="0" fontId="21" fillId="0" borderId="17" xfId="0" applyFont="1" applyBorder="1" applyAlignment="1">
      <alignment horizontal="left" vertical="center" indent="1"/>
    </xf>
    <xf numFmtId="0" fontId="30" fillId="2" borderId="17" xfId="0" applyFont="1" applyFill="1" applyBorder="1" applyAlignment="1">
      <alignment vertical="center"/>
    </xf>
    <xf numFmtId="0" fontId="21" fillId="2" borderId="17" xfId="0" applyFont="1" applyFill="1" applyBorder="1" applyAlignment="1">
      <alignment vertical="center"/>
    </xf>
    <xf numFmtId="0" fontId="23" fillId="4" borderId="0" xfId="2" applyFont="1" applyFill="1" applyBorder="1" applyAlignment="1">
      <alignment horizontal="left" vertical="center" wrapText="1" indent="1"/>
    </xf>
    <xf numFmtId="164" fontId="11" fillId="4" borderId="0" xfId="0" applyNumberFormat="1" applyFont="1" applyFill="1" applyAlignment="1">
      <alignment horizontal="center" vertical="center"/>
    </xf>
    <xf numFmtId="164" fontId="19" fillId="6" borderId="0" xfId="0" applyNumberFormat="1" applyFont="1" applyFill="1" applyAlignment="1">
      <alignment horizontal="center" vertical="center"/>
    </xf>
    <xf numFmtId="164" fontId="19" fillId="5" borderId="0" xfId="0" applyNumberFormat="1" applyFont="1" applyFill="1" applyAlignment="1">
      <alignment horizontal="center" vertical="center"/>
    </xf>
    <xf numFmtId="0" fontId="23" fillId="5" borderId="0" xfId="2" applyFont="1" applyFill="1" applyBorder="1" applyAlignment="1">
      <alignment horizontal="left" vertical="center" wrapText="1" indent="1"/>
    </xf>
    <xf numFmtId="0" fontId="30" fillId="2" borderId="0" xfId="3" applyFont="1" applyFill="1" applyBorder="1" applyAlignment="1">
      <alignment horizontal="left" vertical="center" indent="1"/>
    </xf>
    <xf numFmtId="0" fontId="30" fillId="0" borderId="0" xfId="0" applyFont="1" applyAlignment="1">
      <alignment horizontal="left" vertical="center" indent="1"/>
    </xf>
    <xf numFmtId="0" fontId="30" fillId="2" borderId="0" xfId="2" applyFont="1" applyFill="1" applyBorder="1" applyAlignment="1">
      <alignment horizontal="left" vertical="center" indent="1"/>
    </xf>
    <xf numFmtId="0" fontId="47" fillId="0" borderId="45" xfId="0" applyFont="1" applyBorder="1"/>
    <xf numFmtId="0" fontId="49" fillId="0" borderId="0" xfId="0" applyFont="1" applyAlignment="1"/>
  </cellXfs>
  <cellStyles count="50">
    <cellStyle name="20% - Accent1" xfId="26" builtinId="30" customBuiltin="1"/>
    <cellStyle name="20% - Accent2" xfId="30" builtinId="34" customBuiltin="1"/>
    <cellStyle name="20% - Accent3" xfId="34" builtinId="38" customBuiltin="1"/>
    <cellStyle name="20% - Accent4" xfId="38" builtinId="42" customBuiltin="1"/>
    <cellStyle name="20% - Accent5" xfId="42" builtinId="46" customBuiltin="1"/>
    <cellStyle name="20% - Accent6" xfId="46" builtinId="50" customBuiltin="1"/>
    <cellStyle name="40% - Accent1" xfId="27" builtinId="31" customBuiltin="1"/>
    <cellStyle name="40% - Accent2" xfId="31" builtinId="35" customBuiltin="1"/>
    <cellStyle name="40% - Accent3" xfId="35" builtinId="39" customBuiltin="1"/>
    <cellStyle name="40% - Accent4" xfId="39" builtinId="43" customBuiltin="1"/>
    <cellStyle name="40% - Accent5" xfId="43" builtinId="47" customBuiltin="1"/>
    <cellStyle name="40% - Accent6" xfId="47" builtinId="51" customBuiltin="1"/>
    <cellStyle name="60% - Accent1" xfId="28" builtinId="32" customBuiltin="1"/>
    <cellStyle name="60% - Accent2" xfId="32" builtinId="36" customBuiltin="1"/>
    <cellStyle name="60% - Accent3" xfId="36" builtinId="40" customBuiltin="1"/>
    <cellStyle name="60% - Accent4" xfId="40" builtinId="44" customBuiltin="1"/>
    <cellStyle name="60% - Accent5" xfId="44" builtinId="48" customBuiltin="1"/>
    <cellStyle name="60% - Accent6" xfId="48" builtinId="52" customBuiltin="1"/>
    <cellStyle name="Accent1" xfId="25" builtinId="29" customBuiltin="1"/>
    <cellStyle name="Accent2" xfId="29" builtinId="33" customBuiltin="1"/>
    <cellStyle name="Accent3" xfId="33" builtinId="37" customBuiltin="1"/>
    <cellStyle name="Accent4" xfId="37" builtinId="41" customBuiltin="1"/>
    <cellStyle name="Accent5" xfId="41" builtinId="45" customBuiltin="1"/>
    <cellStyle name="Accent6" xfId="45" builtinId="49" customBuiltin="1"/>
    <cellStyle name="Bad" xfId="14" builtinId="27" customBuiltin="1"/>
    <cellStyle name="Calculation" xfId="18" builtinId="22" customBuiltin="1"/>
    <cellStyle name="Check Cell" xfId="20" builtinId="23" customBuiltin="1"/>
    <cellStyle name="Comma" xfId="6" builtinId="3" customBuiltin="1"/>
    <cellStyle name="Comma [0]" xfId="7" builtinId="6" customBuiltin="1"/>
    <cellStyle name="Currency" xfId="8" builtinId="4" customBuiltin="1"/>
    <cellStyle name="Currency [0]" xfId="9" builtinId="7" customBuiltin="1"/>
    <cellStyle name="DataHeaderStyle" xfId="49" xr:uid="{EE8BD542-0686-43E8-B837-75BB00DEB3FB}"/>
    <cellStyle name="Date" xfId="5" xr:uid="{FE33F3B2-B201-45AD-A81E-81BCB12ED9D2}"/>
    <cellStyle name="Explanatory Text" xfId="23" builtinId="53" customBuiltin="1"/>
    <cellStyle name="Good" xfId="13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12" builtinId="19" customBuiltin="1"/>
    <cellStyle name="Input" xfId="16" builtinId="20" customBuiltin="1"/>
    <cellStyle name="Linked Cell" xfId="19" builtinId="24" customBuiltin="1"/>
    <cellStyle name="Neutral" xfId="15" builtinId="28" customBuiltin="1"/>
    <cellStyle name="Normal" xfId="0" builtinId="0" customBuiltin="1"/>
    <cellStyle name="Note" xfId="22" builtinId="10" customBuiltin="1"/>
    <cellStyle name="Output" xfId="17" builtinId="21" customBuiltin="1"/>
    <cellStyle name="Percent" xfId="10" builtinId="5" customBuiltin="1"/>
    <cellStyle name="Phone" xfId="4" xr:uid="{70E46558-98AC-446F-861A-54F270CBD905}"/>
    <cellStyle name="Title" xfId="11" builtinId="15" customBuiltin="1"/>
    <cellStyle name="Total" xfId="24" builtinId="25" customBuiltin="1"/>
    <cellStyle name="Warning Text" xfId="21" builtinId="11" customBuiltin="1"/>
  </cellStyles>
  <dxfs count="175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numFmt numFmtId="168" formatCode="&quot;£&quot;#,##0.00"/>
      <fill>
        <patternFill patternType="solid">
          <fgColor indexed="64"/>
          <bgColor theme="0" tint="-4.9989318521683403E-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0" tint="-0.14990691854609822"/>
        </left>
        <right/>
        <top/>
        <bottom/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numFmt numFmtId="168" formatCode="&quot;£&quot;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/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numFmt numFmtId="168" formatCode="&quot;£&quot;#,##0.00"/>
      <fill>
        <patternFill patternType="solid">
          <fgColor indexed="64"/>
          <bgColor theme="0" tint="-4.9989318521683403E-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0" tint="-0.14990691854609822"/>
        </left>
        <right style="thin">
          <color theme="0" tint="-0.14990691854609822"/>
        </right>
        <top/>
        <bottom/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numFmt numFmtId="168" formatCode="&quot;£&quot;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numFmt numFmtId="168" formatCode="&quot;£&quot;#,##0.00"/>
      <fill>
        <patternFill patternType="solid">
          <fgColor indexed="64"/>
          <bgColor theme="0" tint="-4.9989318521683403E-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0" tint="-0.14990691854609822"/>
        </left>
        <right style="thin">
          <color theme="0" tint="-0.14990691854609822"/>
        </right>
        <top/>
        <bottom/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numFmt numFmtId="168" formatCode="&quot;£&quot;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 tint="0.34998626667073579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left" vertical="center" textRotation="0" wrapText="0" indent="1" justifyLastLine="0" shrinkToFit="0" readingOrder="0"/>
      <border diagonalUp="0" diagonalDown="0" outline="0">
        <left/>
        <right style="thin">
          <color theme="0" tint="-0.14990691854609822"/>
        </right>
        <top/>
        <bottom/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/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border>
        <top style="thin">
          <color theme="0" tint="-0.14993743705557422"/>
        </top>
      </border>
    </dxf>
    <dxf>
      <font>
        <strike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fill>
        <patternFill patternType="solid">
          <fgColor indexed="64"/>
          <bgColor theme="0" tint="-4.9989318521683403E-2"/>
        </patternFill>
      </fill>
      <border diagonalUp="0" diagonalDown="0" outline="0">
        <left style="thin">
          <color theme="0" tint="-0.14990691854609822"/>
        </left>
        <right style="thin">
          <color theme="0" tint="-0.14990691854609822"/>
        </right>
        <top/>
        <bottom/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fill>
        <patternFill patternType="solid">
          <fgColor indexed="64"/>
          <bgColor theme="0"/>
        </patternFill>
      </fill>
    </dxf>
    <dxf>
      <border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2499465926084170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numFmt numFmtId="168" formatCode="&quot;£&quot;#,##0.00"/>
      <fill>
        <patternFill patternType="solid">
          <fgColor indexed="64"/>
          <bgColor theme="0" tint="-4.9989318521683403E-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/>
        <bottom/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numFmt numFmtId="168" formatCode="&quot;£&quot;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/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numFmt numFmtId="168" formatCode="&quot;£&quot;#,##0.00"/>
      <fill>
        <patternFill patternType="solid">
          <fgColor indexed="64"/>
          <bgColor theme="0" tint="-4.9989318521683403E-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/>
        <bottom/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numFmt numFmtId="168" formatCode="&quot;£&quot;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numFmt numFmtId="168" formatCode="&quot;£&quot;#,##0.00"/>
      <fill>
        <patternFill patternType="solid">
          <fgColor indexed="64"/>
          <bgColor theme="0" tint="-4.9989318521683403E-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/>
        <bottom/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numFmt numFmtId="168" formatCode="&quot;£&quot;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 tint="0.34998626667073579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left" vertical="center" textRotation="0" wrapText="0" indent="1" justifyLastLine="0" shrinkToFit="0" readingOrder="0"/>
      <border diagonalUp="0" diagonalDown="0" outline="0">
        <left/>
        <right style="thin">
          <color theme="0" tint="-0.14996795556505021"/>
        </right>
        <top/>
        <bottom/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/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border>
        <top style="thin">
          <color theme="0" tint="-0.14996795556505021"/>
        </top>
      </border>
    </dxf>
    <dxf>
      <font>
        <strike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fill>
        <patternFill patternType="solid">
          <fgColor indexed="64"/>
          <bgColor theme="0" tint="-4.9989318521683403E-2"/>
        </patternFill>
      </fill>
      <border diagonalUp="0" diagonalDown="0" outline="0">
        <left style="thin">
          <color theme="0" tint="-0.14996795556505021"/>
        </left>
        <right style="thin">
          <color theme="0" tint="-0.14996795556505021"/>
        </right>
        <top/>
        <bottom/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fill>
        <patternFill patternType="solid">
          <fgColor indexed="64"/>
          <bgColor theme="0"/>
        </patternFill>
      </fill>
    </dxf>
    <dxf>
      <border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2499465926084170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 tint="0.34998626667073579"/>
        <name val="Calibri"/>
        <scheme val="minor"/>
      </font>
      <numFmt numFmtId="168" formatCode="&quot;£&quot;#,##0.00"/>
      <fill>
        <patternFill patternType="solid">
          <fgColor indexed="64"/>
          <bgColor theme="0" tint="-4.9989318521683403E-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/>
        <bottom/>
      </border>
    </dxf>
    <dxf>
      <font>
        <strike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numFmt numFmtId="168" formatCode="&quot;£&quot;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/>
        <top style="thin">
          <color theme="0" tint="-0.14996795556505021"/>
        </top>
        <bottom style="thin">
          <color theme="0" tint="-0.149967955565050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 tint="0.34998626667073579"/>
        <name val="Calibri"/>
        <scheme val="minor"/>
      </font>
      <numFmt numFmtId="168" formatCode="&quot;£&quot;#,##0.00"/>
      <fill>
        <patternFill patternType="solid">
          <fgColor indexed="64"/>
          <bgColor theme="0" tint="-4.9989318521683403E-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numFmt numFmtId="168" formatCode="&quot;£&quot;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 tint="0.34998626667073579"/>
        <name val="Calibri"/>
        <scheme val="minor"/>
      </font>
      <numFmt numFmtId="168" formatCode="&quot;£&quot;#,##0.00"/>
      <fill>
        <patternFill patternType="solid">
          <fgColor indexed="64"/>
          <bgColor theme="0" tint="-4.9989318521683403E-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numFmt numFmtId="168" formatCode="&quot;£&quot;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 tint="0.34998626667073579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 style="thin">
          <color theme="0" tint="-0.14996795556505021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/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border>
        <top style="thin">
          <color theme="0" tint="-0.14996795556505021"/>
        </top>
      </border>
    </dxf>
    <dxf>
      <font>
        <b/>
        <i val="0"/>
        <strike val="0"/>
        <outline val="0"/>
        <shadow val="0"/>
        <u val="none"/>
        <vertAlign val="baseline"/>
        <sz val="14"/>
        <color theme="1" tint="0.34998626667073579"/>
        <name val="Calibri"/>
        <scheme val="minor"/>
      </font>
      <fill>
        <patternFill patternType="solid">
          <fgColor indexed="64"/>
          <bgColor theme="0" tint="-4.9989318521683403E-2"/>
        </patternFill>
      </fill>
      <border diagonalUp="0" diagonalDown="0" outline="0">
        <left style="thin">
          <color theme="0" tint="-0.14996795556505021"/>
        </left>
        <right style="thin">
          <color theme="0" tint="-0.14996795556505021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theme="1" tint="0.24994659260841701"/>
        <name val="Calibri"/>
        <scheme val="minor"/>
      </font>
      <fill>
        <patternFill patternType="solid">
          <fgColor indexed="64"/>
          <bgColor theme="0"/>
        </patternFill>
      </fill>
    </dxf>
    <dxf>
      <border>
        <bottom style="thin">
          <color theme="0" tint="-0.149967955565050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 tint="0.34998626667073579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numFmt numFmtId="168" formatCode="&quot;£&quot;#,##0.00"/>
      <fill>
        <patternFill patternType="solid">
          <fgColor indexed="64"/>
          <bgColor theme="0" tint="-4.9989318521683403E-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/>
        <bottom/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numFmt numFmtId="168" formatCode="&quot;£&quot;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/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numFmt numFmtId="168" formatCode="&quot;£&quot;#,##0.00"/>
      <fill>
        <patternFill patternType="solid">
          <fgColor indexed="64"/>
          <bgColor theme="0" tint="-4.9989318521683403E-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/>
        <bottom/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numFmt numFmtId="168" formatCode="&quot;£&quot;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numFmt numFmtId="168" formatCode="&quot;£&quot;#,##0.00"/>
      <fill>
        <patternFill patternType="solid">
          <fgColor indexed="64"/>
          <bgColor theme="0" tint="-4.9989318521683403E-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/>
        <bottom/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numFmt numFmtId="168" formatCode="&quot;£&quot;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 tint="0.34998626667073579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left" vertical="center" textRotation="0" wrapText="0" indent="1" justifyLastLine="0" shrinkToFit="0" readingOrder="0"/>
      <border diagonalUp="0" diagonalDown="0" outline="0">
        <left/>
        <right style="thin">
          <color theme="0" tint="-0.14996795556505021"/>
        </right>
        <top/>
        <bottom/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/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border>
        <top style="thin">
          <color theme="0" tint="-0.14996795556505021"/>
        </top>
      </border>
    </dxf>
    <dxf>
      <font>
        <strike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fill>
        <patternFill patternType="solid">
          <fgColor indexed="64"/>
          <bgColor theme="0" tint="-4.9989318521683403E-2"/>
        </patternFill>
      </fill>
      <border diagonalUp="0" diagonalDown="0" outline="0">
        <left style="thin">
          <color theme="0" tint="-0.14996795556505021"/>
        </left>
        <right style="thin">
          <color theme="0" tint="-0.14996795556505021"/>
        </right>
        <top/>
        <bottom/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fill>
        <patternFill patternType="solid">
          <fgColor indexed="64"/>
          <bgColor theme="0"/>
        </patternFill>
      </fill>
    </dxf>
    <dxf>
      <border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numFmt numFmtId="168" formatCode="&quot;£&quot;#,##0.00"/>
      <fill>
        <patternFill patternType="solid">
          <fgColor indexed="64"/>
          <bgColor theme="0" tint="-4.9989318521683403E-2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 tint="-0.14996795556505021"/>
        </left>
        <right/>
        <top/>
        <bottom/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numFmt numFmtId="168" formatCode="&quot;£&quot;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/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numFmt numFmtId="168" formatCode="&quot;£&quot;#,##0.00"/>
      <fill>
        <patternFill patternType="solid">
          <fgColor indexed="64"/>
          <bgColor theme="0" tint="-4.9989318521683403E-2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/>
        <bottom/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numFmt numFmtId="168" formatCode="&quot;£&quot;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numFmt numFmtId="168" formatCode="&quot;£&quot;#,##0.00"/>
      <fill>
        <patternFill patternType="solid">
          <fgColor indexed="64"/>
          <bgColor theme="0" tint="-4.9989318521683403E-2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/>
        <bottom/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numFmt numFmtId="168" formatCode="&quot;£&quot;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 tint="0.34998626667073579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left" vertical="center" textRotation="0" wrapText="0" indent="1" justifyLastLine="0" shrinkToFit="0" readingOrder="0"/>
      <border diagonalUp="0" diagonalDown="0" outline="0">
        <left/>
        <right style="thin">
          <color theme="0" tint="-0.14996795556505021"/>
        </right>
        <top/>
        <bottom/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/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border>
        <top style="thin">
          <color theme="0" tint="-0.14996795556505021"/>
        </top>
      </border>
    </dxf>
    <dxf>
      <font>
        <strike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/>
        <bottom/>
      </border>
    </dxf>
    <dxf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</dxf>
    <dxf>
      <border>
        <bottom style="thin">
          <color theme="0" tint="-0.149967955565050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 tint="0.34998626667073579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numFmt numFmtId="168" formatCode="&quot;£&quot;#,##0.00"/>
      <fill>
        <patternFill patternType="solid">
          <fgColor indexed="64"/>
          <bgColor theme="0" tint="-4.9989318521683403E-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0" tint="-0.14993743705557422"/>
        </left>
        <right/>
        <top/>
        <bottom/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numFmt numFmtId="168" formatCode="&quot;£&quot;#,##0.0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/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24994659260841701"/>
        <name val="Calibri"/>
        <scheme val="minor"/>
      </font>
      <numFmt numFmtId="168" formatCode="&quot;£&quot;#,##0.00"/>
      <fill>
        <patternFill patternType="solid">
          <fgColor indexed="64"/>
          <bgColor theme="0" tint="-4.9989318521683403E-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0" tint="-0.14993743705557422"/>
        </left>
        <right style="thin">
          <color theme="0" tint="-0.14993743705557422"/>
        </right>
        <top/>
        <bottom/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numFmt numFmtId="168" formatCode="&quot;£&quot;#,##0.0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24994659260841701"/>
        <name val="Calibri"/>
        <scheme val="minor"/>
      </font>
      <numFmt numFmtId="168" formatCode="&quot;£&quot;#,##0.00"/>
      <fill>
        <patternFill patternType="solid">
          <fgColor indexed="64"/>
          <bgColor theme="0" tint="-4.9989318521683403E-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0" tint="-0.14993743705557422"/>
        </left>
        <right style="thin">
          <color theme="0" tint="-0.14993743705557422"/>
        </right>
        <top/>
        <bottom/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numFmt numFmtId="168" formatCode="&quot;£&quot;#,##0.0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 tint="0.34998626667073579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left" vertical="center" textRotation="0" wrapText="0" indent="1" justifyLastLine="0" shrinkToFit="0" readingOrder="0"/>
      <border diagonalUp="0" diagonalDown="0" outline="0">
        <left/>
        <right style="thin">
          <color theme="0" tint="-0.14993743705557422"/>
        </right>
        <top/>
        <bottom/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fill>
        <patternFill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/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border>
        <top style="thin">
          <color theme="0" tint="-0.14996795556505021"/>
        </top>
      </border>
    </dxf>
    <dxf>
      <font>
        <strike val="0"/>
        <outline val="0"/>
        <shadow val="0"/>
        <u val="none"/>
        <vertAlign val="baseline"/>
        <sz val="12"/>
        <color theme="1" tint="0.24994659260841701"/>
        <name val="Calibri"/>
        <scheme val="minor"/>
      </font>
      <fill>
        <patternFill patternType="solid">
          <fgColor indexed="64"/>
          <bgColor theme="0" tint="-4.9989318521683403E-2"/>
        </patternFill>
      </fill>
      <border diagonalUp="0" diagonalDown="0" outline="0">
        <left style="thin">
          <color theme="0" tint="-0.14993743705557422"/>
        </left>
        <right style="thin">
          <color theme="0" tint="-0.14993743705557422"/>
        </right>
        <top/>
        <bottom/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fill>
        <patternFill>
          <fgColor indexed="64"/>
          <bgColor theme="0"/>
        </patternFill>
      </fill>
    </dxf>
    <dxf>
      <border>
        <bottom style="thin">
          <color theme="0" tint="-0.149967955565050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 tint="0.34998626667073579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numFmt numFmtId="168" formatCode="&quot;£&quot;#,##0.00"/>
      <fill>
        <patternFill patternType="solid">
          <fgColor indexed="64"/>
          <bgColor theme="0" tint="-4.9989318521683403E-2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 tint="-0.14990691854609822"/>
        </left>
        <right/>
        <top/>
        <bottom/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numFmt numFmtId="168" formatCode="&quot;£&quot;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/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24994659260841701"/>
        <name val="Calibri"/>
        <scheme val="minor"/>
      </font>
      <numFmt numFmtId="168" formatCode="&quot;£&quot;#,##0.00"/>
      <fill>
        <patternFill patternType="solid">
          <fgColor indexed="64"/>
          <bgColor theme="0" tint="-4.9989318521683403E-2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 tint="-0.14990691854609822"/>
        </left>
        <right style="thin">
          <color theme="0" tint="-0.14990691854609822"/>
        </right>
        <top/>
        <bottom/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numFmt numFmtId="168" formatCode="&quot;£&quot;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24994659260841701"/>
        <name val="Calibri"/>
        <scheme val="minor"/>
      </font>
      <numFmt numFmtId="168" formatCode="&quot;£&quot;#,##0.00"/>
      <fill>
        <patternFill patternType="solid">
          <fgColor indexed="64"/>
          <bgColor theme="0" tint="-4.9989318521683403E-2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 tint="-0.14990691854609822"/>
        </left>
        <right style="thin">
          <color theme="0" tint="-0.14990691854609822"/>
        </right>
        <top/>
        <bottom/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numFmt numFmtId="168" formatCode="&quot;£&quot;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 tint="0.34998626667073579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left" vertical="center" textRotation="0" wrapText="0" indent="1" justifyLastLine="0" shrinkToFit="0" readingOrder="0"/>
      <border diagonalUp="0" diagonalDown="0" outline="0">
        <left/>
        <right style="thin">
          <color theme="0" tint="-0.14990691854609822"/>
        </right>
        <top/>
        <bottom/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/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border>
        <top style="thin">
          <color theme="0" tint="-0.14996795556505021"/>
        </top>
      </border>
    </dxf>
    <dxf>
      <font>
        <strike val="0"/>
        <outline val="0"/>
        <shadow val="0"/>
        <u val="none"/>
        <vertAlign val="baseline"/>
        <sz val="12"/>
        <color theme="1" tint="0.2499465926084170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 tint="-0.14990691854609822"/>
        </left>
        <right style="thin">
          <color theme="0" tint="-0.14990691854609822"/>
        </right>
        <top/>
        <bottom/>
      </border>
    </dxf>
    <dxf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</dxf>
    <dxf>
      <border>
        <bottom style="thin">
          <color theme="0" tint="-0.149967955565050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 tint="0.34998626667073579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numFmt numFmtId="168" formatCode="&quot;£&quot;#,##0.0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0691854609822"/>
        </left>
        <right/>
        <top/>
        <bottom/>
      </border>
    </dxf>
    <dxf>
      <font>
        <strike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numFmt numFmtId="168" formatCode="&quot;£&quot;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/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numFmt numFmtId="168" formatCode="&quot;£&quot;#,##0.00"/>
      <fill>
        <patternFill patternType="solid">
          <fgColor indexed="64"/>
          <bgColor theme="0" tint="-4.9989318521683403E-2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 tint="-0.14990691854609822"/>
        </left>
        <right style="thin">
          <color theme="0" tint="-0.14990691854609822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numFmt numFmtId="168" formatCode="&quot;£&quot;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numFmt numFmtId="168" formatCode="&quot;£&quot;#,##0.00"/>
      <fill>
        <patternFill patternType="solid">
          <fgColor indexed="64"/>
          <bgColor theme="0" tint="-4.9989318521683403E-2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 tint="-0.14990691854609822"/>
        </left>
        <right style="thin">
          <color theme="0" tint="-0.14990691854609822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numFmt numFmtId="168" formatCode="&quot;£&quot;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 tint="0.34998626667073579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left" vertical="center" textRotation="0" wrapText="0" indent="1" justifyLastLine="0" shrinkToFit="0" readingOrder="0"/>
      <border diagonalUp="0" diagonalDown="0" outline="0">
        <left/>
        <right style="thin">
          <color theme="0" tint="-0.14990691854609822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/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border>
        <top style="thin">
          <color theme="0" tint="-0.14996795556505021"/>
        </top>
      </border>
    </dxf>
    <dxf>
      <font>
        <strike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 tint="-0.14990691854609822"/>
        </left>
        <right style="thin">
          <color theme="0" tint="-0.14990691854609822"/>
        </right>
        <top/>
        <bottom/>
      </border>
    </dxf>
    <dxf>
      <border diagonalUp="0" diagonalDown="0">
        <left/>
        <right/>
        <top/>
        <bottom/>
      </border>
    </dxf>
    <dxf>
      <font>
        <strike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numFmt numFmtId="168" formatCode="&quot;£&quot;#,##0.0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0691854609822"/>
        </left>
        <right/>
        <top style="thin">
          <color theme="0" tint="-0.14996795556505021"/>
        </top>
        <bottom style="thin">
          <color theme="0" tint="-0.1498764000366222"/>
        </bottom>
      </border>
    </dxf>
    <dxf>
      <font>
        <strike val="0"/>
        <outline val="0"/>
        <shadow val="0"/>
        <u val="none"/>
        <vertAlign val="baseline"/>
        <sz val="12"/>
        <color theme="1" tint="0.24994659260841701"/>
        <name val="Calibri"/>
        <scheme val="minor"/>
      </font>
      <numFmt numFmtId="168" formatCode="&quot;£&quot;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/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24994659260841701"/>
        <name val="Calibri"/>
        <scheme val="minor"/>
      </font>
      <numFmt numFmtId="168" formatCode="&quot;£&quot;#,##0.00"/>
      <fill>
        <patternFill patternType="solid">
          <fgColor indexed="64"/>
          <bgColor theme="0" tint="-4.9989318521683403E-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0" tint="-0.14990691854609822"/>
        </left>
        <right/>
        <top style="thin">
          <color theme="0" tint="-0.14996795556505021"/>
        </top>
        <bottom style="thin">
          <color theme="0" tint="-0.1498764000366222"/>
        </bottom>
      </border>
    </dxf>
    <dxf>
      <font>
        <strike val="0"/>
        <outline val="0"/>
        <shadow val="0"/>
        <u val="none"/>
        <vertAlign val="baseline"/>
        <sz val="12"/>
        <color theme="1" tint="0.24994659260841701"/>
        <name val="Calibri"/>
        <scheme val="minor"/>
      </font>
      <numFmt numFmtId="168" formatCode="&quot;£&quot;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24994659260841701"/>
        <name val="Calibri"/>
        <scheme val="minor"/>
      </font>
      <numFmt numFmtId="168" formatCode="&quot;£&quot;#,##0.00"/>
      <fill>
        <patternFill patternType="solid">
          <fgColor indexed="64"/>
          <bgColor theme="0" tint="-4.9989318521683403E-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0" tint="-0.14990691854609822"/>
        </left>
        <right/>
        <top style="thin">
          <color theme="0" tint="-0.14996795556505021"/>
        </top>
        <bottom style="thin">
          <color theme="0" tint="-0.1498764000366222"/>
        </bottom>
      </border>
    </dxf>
    <dxf>
      <font>
        <strike val="0"/>
        <outline val="0"/>
        <shadow val="0"/>
        <u val="none"/>
        <vertAlign val="baseline"/>
        <sz val="12"/>
        <color theme="1" tint="0.24994659260841701"/>
        <name val="Calibri"/>
        <scheme val="minor"/>
      </font>
      <numFmt numFmtId="168" formatCode="&quot;£&quot;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 tint="0.34998626667073579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left" vertical="center" textRotation="0" wrapText="0" indent="1" justifyLastLine="0" shrinkToFit="0" readingOrder="0"/>
      <border diagonalUp="0" diagonalDown="0" outline="0">
        <left/>
        <right style="thin">
          <color theme="0" tint="-0.14990691854609822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theme="1" tint="0.2499465926084170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border>
        <top style="thin">
          <color theme="0" tint="-0.14996795556505021"/>
        </top>
      </border>
    </dxf>
    <dxf>
      <font>
        <strike val="0"/>
        <outline val="0"/>
        <shadow val="0"/>
        <u val="none"/>
        <vertAlign val="baseline"/>
        <sz val="12"/>
        <color theme="1" tint="0.24994659260841701"/>
        <name val="Calibri"/>
        <scheme val="minor"/>
      </font>
      <fill>
        <patternFill patternType="solid">
          <fgColor indexed="64"/>
          <bgColor theme="0" tint="-4.9989318521683403E-2"/>
        </patternFill>
      </fill>
      <border diagonalUp="0" diagonalDown="0" outline="0">
        <left style="thin">
          <color theme="0" tint="-0.14990691854609822"/>
        </left>
        <right style="thin">
          <color theme="0" tint="-0.14990691854609822"/>
        </right>
        <top/>
        <bottom/>
      </border>
    </dxf>
    <dxf>
      <border diagonalUp="0" diagonalDown="0">
        <left/>
        <right/>
        <top/>
        <bottom/>
      </border>
    </dxf>
    <dxf>
      <font>
        <strike val="0"/>
        <outline val="0"/>
        <shadow val="0"/>
        <u val="none"/>
        <vertAlign val="baseline"/>
        <sz val="12"/>
        <color theme="1" tint="0.24994659260841701"/>
        <name val="Calibri"/>
        <scheme val="minor"/>
      </font>
      <fill>
        <patternFill patternType="solid">
          <fgColor indexed="64"/>
          <bgColor theme="0"/>
        </patternFill>
      </fill>
    </dxf>
    <dxf>
      <border>
        <bottom style="thin">
          <color theme="0" tint="-0.149967955565050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 tint="0.34998626667073579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numFmt numFmtId="168" formatCode="&quot;£&quot;#,##0.0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0691854609822"/>
        </left>
        <right/>
        <top/>
        <bottom/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numFmt numFmtId="168" formatCode="&quot;£&quot;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/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24994659260841701"/>
        <name val="Calibri"/>
        <scheme val="minor"/>
      </font>
      <numFmt numFmtId="168" formatCode="&quot;£&quot;#,##0.00"/>
      <fill>
        <patternFill patternType="solid">
          <fgColor indexed="64"/>
          <bgColor theme="0" tint="-4.9989318521683403E-2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 tint="-0.14990691854609822"/>
        </left>
        <right style="thin">
          <color theme="0" tint="-0.14990691854609822"/>
        </right>
        <top/>
        <bottom/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numFmt numFmtId="168" formatCode="&quot;£&quot;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24994659260841701"/>
        <name val="Calibri"/>
        <scheme val="minor"/>
      </font>
      <numFmt numFmtId="168" formatCode="&quot;£&quot;#,##0.00"/>
      <fill>
        <patternFill patternType="solid">
          <fgColor indexed="64"/>
          <bgColor theme="0" tint="-4.9989318521683403E-2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 tint="-0.14990691854609822"/>
        </left>
        <right style="thin">
          <color theme="0" tint="-0.14990691854609822"/>
        </right>
        <top/>
        <bottom/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numFmt numFmtId="168" formatCode="&quot;£&quot;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 tint="0.34998626667073579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left" vertical="center" textRotation="0" wrapText="0" indent="1" justifyLastLine="0" shrinkToFit="0" readingOrder="0"/>
      <border diagonalUp="0" diagonalDown="0" outline="0">
        <left/>
        <right style="thin">
          <color theme="0" tint="-0.14990691854609822"/>
        </right>
        <top/>
        <bottom/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/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border>
        <top style="thin">
          <color theme="0" tint="-0.14996795556505021"/>
        </top>
      </border>
    </dxf>
    <dxf>
      <font>
        <strike val="0"/>
        <outline val="0"/>
        <shadow val="0"/>
        <u val="none"/>
        <vertAlign val="baseline"/>
        <sz val="12"/>
        <color theme="1" tint="0.2499465926084170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left" vertical="center" textRotation="0" indent="1" justifyLastLine="0" shrinkToFit="0" readingOrder="0"/>
      <border diagonalUp="0" diagonalDown="0" outline="0">
        <left style="thin">
          <color theme="0" tint="-0.14990691854609822"/>
        </left>
        <right style="thin">
          <color theme="0" tint="-0.14990691854609822"/>
        </right>
        <top/>
        <bottom/>
      </border>
    </dxf>
    <dxf>
      <border diagonalUp="0" diagonalDown="0">
        <left/>
        <right/>
        <bottom/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indent="1" justifyLastLine="0" shrinkToFit="0" readingOrder="0"/>
    </dxf>
    <dxf>
      <border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numFmt numFmtId="168" formatCode="&quot;£&quot;#,##0.00"/>
      <fill>
        <patternFill patternType="solid">
          <fgColor indexed="64"/>
          <bgColor theme="0" tint="-4.9989318521683403E-2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 tint="-0.14996795556505021"/>
        </left>
        <right/>
        <top/>
        <bottom/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numFmt numFmtId="168" formatCode="&quot;£&quot;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/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8" formatCode="&quot;£&quot;#,##0.00"/>
      <fill>
        <patternFill patternType="solid">
          <fgColor indexed="64"/>
          <bgColor theme="0" tint="-4.9989318521683403E-2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/>
        <bottom/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numFmt numFmtId="168" formatCode="&quot;£&quot;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8" formatCode="&quot;£&quot;#,##0.00"/>
      <fill>
        <patternFill patternType="solid">
          <fgColor indexed="64"/>
          <bgColor theme="0" tint="-4.9989318521683403E-2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/>
        <bottom/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numFmt numFmtId="168" formatCode="&quot;£&quot;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 tint="0.34998626667073579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left" vertical="center" textRotation="0" wrapText="0" indent="1" justifyLastLine="0" shrinkToFit="0" readingOrder="0"/>
      <border diagonalUp="0" diagonalDown="0" outline="0">
        <left/>
        <right style="thin">
          <color theme="0" tint="-0.14996795556505021"/>
        </right>
        <top/>
        <bottom/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/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border>
        <top style="thin">
          <color theme="0" tint="-0.14996795556505021"/>
        </top>
      </border>
    </dxf>
    <dxf>
      <font>
        <strike val="0"/>
        <outline val="0"/>
        <shadow val="0"/>
        <u val="none"/>
        <vertAlign val="baseline"/>
        <sz val="12"/>
        <color theme="1" tint="0.2499465926084170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left" vertical="center" textRotation="0" indent="1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/>
        <bottom/>
      </border>
    </dxf>
    <dxf>
      <border diagonalUp="0" diagonalDown="0">
        <left/>
        <right/>
        <top style="thin">
          <color theme="8"/>
        </top>
        <bottom/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alignment horizontal="left" vertical="center" textRotation="0" indent="1" justifyLastLine="0" shrinkToFit="0" readingOrder="0"/>
    </dxf>
    <dxf>
      <border>
        <bottom style="thin">
          <color theme="0" tint="-0.14996795556505021"/>
        </bottom>
      </border>
    </dxf>
    <dxf>
      <font>
        <b/>
        <i val="0"/>
        <strike val="0"/>
        <outline val="0"/>
        <shadow val="0"/>
        <u val="none"/>
        <vertAlign val="baseline"/>
        <sz val="14"/>
        <color theme="1" tint="0.34998626667073579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numFmt numFmtId="168" formatCode="&quot;£&quot;#,##0.0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3743705557422"/>
        </left>
        <right/>
        <top/>
        <bottom/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border diagonalUp="0" diagonalDown="0">
        <left style="thin">
          <color theme="0" tint="-0.14993743705557422"/>
        </left>
        <right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68" formatCode="&quot;£&quot;#,##0.0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3743705557422"/>
        </left>
        <right style="thin">
          <color theme="0" tint="-0.14993743705557422"/>
        </right>
        <top/>
        <bottom/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border diagonalUp="0" diagonalDown="0">
        <left style="thin">
          <color theme="0" tint="-0.14993743705557422"/>
        </left>
        <right style="thin">
          <color theme="0" tint="-0.1499374370555742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68" formatCode="&quot;£&quot;#,##0.0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3743705557422"/>
        </left>
        <right style="thin">
          <color theme="0" tint="-0.14993743705557422"/>
        </right>
        <top/>
        <bottom/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border diagonalUp="0" diagonalDown="0">
        <left style="thin">
          <color theme="0" tint="-0.14993743705557422"/>
        </left>
        <right style="thin">
          <color theme="0" tint="-0.14993743705557422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 tint="0.34998626667073579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left" vertical="center" textRotation="0" wrapText="0" indent="1" justifyLastLine="0" shrinkToFit="0" readingOrder="0"/>
      <border diagonalUp="0" diagonalDown="0" outline="0">
        <left/>
        <right style="thin">
          <color theme="0" tint="-0.14993743705557422"/>
        </right>
        <top/>
        <bottom/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border diagonalUp="0" diagonalDown="0" outline="0">
        <left/>
        <right style="thin">
          <color theme="0" tint="-0.14993743705557422"/>
        </right>
      </border>
    </dxf>
    <dxf>
      <border>
        <top style="thin">
          <color theme="0" tint="-0.14996795556505021"/>
        </top>
      </border>
    </dxf>
    <dxf>
      <font>
        <strike val="0"/>
        <outline val="0"/>
        <shadow val="0"/>
        <u val="none"/>
        <vertAlign val="baseline"/>
        <sz val="12"/>
        <color theme="1" tint="0.2499465926084170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 tint="-0.14993743705557422"/>
        </left>
        <right style="thin">
          <color theme="0" tint="-0.14993743705557422"/>
        </right>
        <top/>
        <bottom/>
      </border>
    </dxf>
    <dxf>
      <border diagonalUp="0" diagonalDown="0">
        <left/>
        <right/>
        <top style="thin">
          <color theme="8"/>
        </top>
        <bottom style="thin">
          <color theme="0" tint="-0.14996795556505021"/>
        </bottom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 tint="0.34998626667073579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</dxf>
    <dxf>
      <border>
        <bottom style="thin">
          <color theme="0" tint="-0.14996795556505021"/>
        </bottom>
      </border>
    </dxf>
    <dxf>
      <font>
        <b val="0"/>
        <i val="0"/>
        <strike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/>
        <bottom/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 val="0"/>
        <i val="0"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 tint="-0.499984740745262"/>
        </patternFill>
      </fill>
    </dxf>
    <dxf>
      <font>
        <color theme="1"/>
      </font>
      <border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  <horizontal style="thin">
          <color theme="4" tint="0.39997558519241921"/>
        </horizontal>
      </border>
    </dxf>
    <dxf>
      <fill>
        <patternFill patternType="solid">
          <fgColor theme="2" tint="0.59996337778862885"/>
          <bgColor theme="0" tint="-4.9989318521683403E-2"/>
        </patternFill>
      </fill>
    </dxf>
    <dxf>
      <fill>
        <patternFill patternType="solid">
          <fgColor theme="2" tint="0.79995117038483843"/>
          <bgColor theme="2"/>
        </patternFill>
      </fill>
    </dxf>
    <dxf>
      <border>
        <top style="thin">
          <color theme="6" tint="-0.499984740745262"/>
        </top>
      </border>
    </dxf>
    <dxf>
      <font>
        <color theme="2" tint="0.79995117038483843"/>
      </font>
      <fill>
        <patternFill>
          <bgColor theme="6" tint="-0.499984740745262"/>
        </patternFill>
      </fill>
      <border>
        <top style="thick">
          <color theme="0"/>
        </top>
      </border>
    </dxf>
    <dxf>
      <font>
        <b val="0"/>
        <i val="0"/>
        <color auto="1"/>
      </font>
      <fill>
        <patternFill patternType="none">
          <bgColor auto="1"/>
        </patternFill>
      </fill>
      <border diagonalUp="0" diagonalDown="0">
        <left/>
        <right/>
        <top/>
        <bottom style="thin">
          <color theme="6" tint="-0.499984740745262"/>
        </bottom>
        <vertical/>
        <horizontal/>
      </border>
    </dxf>
  </dxfs>
  <tableStyles count="2" defaultTableStyle="TableStyleMedium2" defaultPivotStyle="PivotStyleLight16">
    <tableStyle name="Address Book" pivot="0" count="5" xr9:uid="{00000000-0011-0000-FFFF-FFFF00000000}">
      <tableStyleElement type="wholeTable" dxfId="174"/>
      <tableStyleElement type="headerRow" dxfId="173"/>
      <tableStyleElement type="totalRow" dxfId="172"/>
      <tableStyleElement type="firstRowStripe" dxfId="171"/>
      <tableStyleElement type="secondRowStripe" dxfId="170"/>
    </tableStyle>
    <tableStyle name="Personal monthly budget" pivot="0" count="7" xr9:uid="{DF2684C2-C435-47FA-9646-E632C3AE8948}">
      <tableStyleElement type="wholeTable" dxfId="169"/>
      <tableStyleElement type="headerRow" dxfId="168"/>
      <tableStyleElement type="totalRow" dxfId="167"/>
      <tableStyleElement type="firstColumn" dxfId="166"/>
      <tableStyleElement type="lastColumn" dxfId="165"/>
      <tableStyleElement type="firstRowStripe" dxfId="164"/>
      <tableStyleElement type="firstColumnStripe" dxfId="16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1</xdr:row>
      <xdr:rowOff>19050</xdr:rowOff>
    </xdr:from>
    <xdr:to>
      <xdr:col>1</xdr:col>
      <xdr:colOff>762000</xdr:colOff>
      <xdr:row>1</xdr:row>
      <xdr:rowOff>704850</xdr:rowOff>
    </xdr:to>
    <xdr:pic>
      <xdr:nvPicPr>
        <xdr:cNvPr id="2" name="Graphic 1" descr="Money">
          <a:extLst>
            <a:ext uri="{FF2B5EF4-FFF2-40B4-BE49-F238E27FC236}">
              <a16:creationId xmlns:a16="http://schemas.microsoft.com/office/drawing/2014/main" id="{D4C092FA-9A6C-4FDC-A753-155FA183BD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90500" y="142875"/>
          <a:ext cx="685800" cy="685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333376</xdr:rowOff>
    </xdr:from>
    <xdr:to>
      <xdr:col>3</xdr:col>
      <xdr:colOff>1095375</xdr:colOff>
      <xdr:row>0</xdr:row>
      <xdr:rowOff>1088452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5705A9D-8EA2-73B4-858F-8C4E70AE02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333376"/>
          <a:ext cx="3238500" cy="755076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Housing" displayName="Housing" ref="B15:E26" totalsRowCount="1" headerRowDxfId="162" dataDxfId="160" totalsRowDxfId="158" headerRowBorderDxfId="161" tableBorderDxfId="159" totalsRowBorderDxfId="157">
  <tableColumns count="4">
    <tableColumn id="1" xr3:uid="{00000000-0010-0000-0000-000001000000}" name="0" totalsRowLabel="Subtotal" dataDxfId="156" totalsRowDxfId="155"/>
    <tableColumn id="2" xr3:uid="{00000000-0010-0000-0000-000002000000}" name="Projected_x000a_Cost" dataDxfId="154" totalsRowDxfId="153"/>
    <tableColumn id="3" xr3:uid="{00000000-0010-0000-0000-000003000000}" name="Actual _x000a_Cost" dataDxfId="152" totalsRowDxfId="151"/>
    <tableColumn id="4" xr3:uid="{00000000-0010-0000-0000-000004000000}" name="Difference" totalsRowFunction="sum" dataDxfId="150" totalsRowDxfId="149">
      <calculatedColumnFormula>Housing[[#This Row],[Projected
Cost]]-Housing[[#This Row],[Actual 
Cost]]</calculatedColumnFormula>
    </tableColumn>
  </tableColumns>
  <tableStyleInfo name="TableStyleLight4" showFirstColumn="0" showLastColumn="0" showRowStripes="1" showColumnStripes="0"/>
  <extLst>
    <ext xmlns:x14="http://schemas.microsoft.com/office/spreadsheetml/2009/9/main" uri="{504A1905-F514-4f6f-8877-14C23A59335A}">
      <x14:table altTextSummary="Enter Projected and Actual Housing Costs in this table. Difference is auto calculated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Entertainment" displayName="Entertainment" ref="G15:J25" totalsRowCount="1" headerRowDxfId="148" dataDxfId="146" totalsRowDxfId="144" headerRowBorderDxfId="147" tableBorderDxfId="145" totalsRowBorderDxfId="143" headerRowCellStyle="Normal">
  <autoFilter ref="G15:J24" xr:uid="{00000000-0009-0000-0100-000002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100-000001000000}" name="0" totalsRowLabel="Subtotal" dataDxfId="142" totalsRowDxfId="141"/>
    <tableColumn id="2" xr3:uid="{00000000-0010-0000-0100-000002000000}" name="Projected _x000a_Cost" dataDxfId="140" totalsRowDxfId="139"/>
    <tableColumn id="3" xr3:uid="{00000000-0010-0000-0100-000003000000}" name="Actual _x000a_Cost" dataDxfId="138" totalsRowDxfId="137"/>
    <tableColumn id="4" xr3:uid="{00000000-0010-0000-0100-000004000000}" name="Difference" totalsRowFunction="sum" dataDxfId="136" totalsRowDxfId="135">
      <calculatedColumnFormula>Entertainment[[#This Row],[Projected 
Cost]]-Entertainment[[#This Row],[Actual 
Cost]]</calculatedColumnFormula>
    </tableColumn>
  </tableColumns>
  <tableStyleInfo name="Address Book" showFirstColumn="1" showLastColumn="1" showRowStripes="1" showColumnStripes="0"/>
  <extLst>
    <ext xmlns:x14="http://schemas.microsoft.com/office/spreadsheetml/2009/9/main" uri="{504A1905-F514-4f6f-8877-14C23A59335A}">
      <x14:table altTextSummary="Enter Projected and Actual Entertainment Costs in this table. Difference is auto calculated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Loans" displayName="Loans" ref="G29:J36" totalsRowCount="1" headerRowDxfId="134" dataDxfId="132" totalsRowDxfId="130" headerRowBorderDxfId="133" tableBorderDxfId="131" totalsRowBorderDxfId="129">
  <autoFilter ref="G29:J35" xr:uid="{00000000-0009-0000-0100-000003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200-000001000000}" name="0" totalsRowLabel="Subtotal" dataDxfId="128" totalsRowDxfId="127"/>
    <tableColumn id="2" xr3:uid="{00000000-0010-0000-0200-000002000000}" name="Projected _x000a_Cost" dataDxfId="126" totalsRowDxfId="125"/>
    <tableColumn id="3" xr3:uid="{00000000-0010-0000-0200-000003000000}" name="Actual _x000a_Cost" dataDxfId="124" totalsRowDxfId="123"/>
    <tableColumn id="4" xr3:uid="{00000000-0010-0000-0200-000004000000}" name="Difference" totalsRowFunction="sum" dataDxfId="122" totalsRowDxfId="121">
      <calculatedColumnFormula>Loans[[#This Row],[Projected 
Cost]]-Loans[[#This Row],[Actual 
Cost]]</calculatedColumnFormula>
    </tableColumn>
  </tableColumns>
  <tableStyleInfo name="Address Book" showFirstColumn="1" showLastColumn="1" showRowStripes="1" showColumnStripes="0"/>
  <extLst>
    <ext xmlns:x14="http://schemas.microsoft.com/office/spreadsheetml/2009/9/main" uri="{504A1905-F514-4f6f-8877-14C23A59335A}">
      <x14:table altTextSummary="Enter Projected and Actual Loan Costs in this table. Difference is auto calculated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ransportation" displayName="Transportation" ref="B29:E37" totalsRowCount="1" headerRowDxfId="120" dataDxfId="118" totalsRowDxfId="116" headerRowBorderDxfId="119" tableBorderDxfId="117" totalsRowBorderDxfId="115">
  <autoFilter ref="B29:E36" xr:uid="{00000000-0009-0000-0100-000004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300-000001000000}" name="0" totalsRowLabel="Subtotal" dataDxfId="114" totalsRowDxfId="113"/>
    <tableColumn id="2" xr3:uid="{00000000-0010-0000-0300-000002000000}" name="Projected _x000a_Cost" dataDxfId="112" totalsRowDxfId="111"/>
    <tableColumn id="3" xr3:uid="{00000000-0010-0000-0300-000003000000}" name="Actual _x000a_Cost" dataDxfId="110" totalsRowDxfId="109"/>
    <tableColumn id="4" xr3:uid="{00000000-0010-0000-0300-000004000000}" name="Difference" totalsRowFunction="sum" dataDxfId="108" totalsRowDxfId="107">
      <calculatedColumnFormula>Transportation[[#This Row],[Projected 
Cost]]-Transportation[[#This Row],[Actual 
Cost]]</calculatedColumnFormula>
    </tableColumn>
  </tableColumns>
  <tableStyleInfo name="Address Book" showFirstColumn="1" showLastColumn="1" showRowStripes="1" showColumnStripes="0"/>
  <extLst>
    <ext xmlns:x14="http://schemas.microsoft.com/office/spreadsheetml/2009/9/main" uri="{504A1905-F514-4f6f-8877-14C23A59335A}">
      <x14:table altTextSummary="Enter Projected and Actual Transportation Costs in this table. Difference is auto calculated"/>
    </ext>
  </extLst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Insurance" displayName="Insurance" ref="B40:E45" totalsRowCount="1" headerRowDxfId="106" dataDxfId="104" totalsRowDxfId="102" headerRowBorderDxfId="105" tableBorderDxfId="103" totalsRowBorderDxfId="101">
  <autoFilter ref="B40:E44" xr:uid="{00000000-0009-0000-0100-000005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400-000001000000}" name="0" totalsRowLabel="Subtotal" dataDxfId="100" totalsRowDxfId="99"/>
    <tableColumn id="2" xr3:uid="{00000000-0010-0000-0400-000002000000}" name="Projected _x000a_Cost" dataDxfId="98" totalsRowDxfId="97"/>
    <tableColumn id="3" xr3:uid="{00000000-0010-0000-0400-000003000000}" name="Actual _x000a_Cost" dataDxfId="96" totalsRowDxfId="95"/>
    <tableColumn id="4" xr3:uid="{00000000-0010-0000-0400-000004000000}" name="Difference" totalsRowFunction="sum" dataDxfId="94" totalsRowDxfId="93">
      <calculatedColumnFormula>Insurance[[#This Row],[Projected 
Cost]]-Insurance[[#This Row],[Actual 
Cost]]</calculatedColumnFormula>
    </tableColumn>
  </tableColumns>
  <tableStyleInfo name="Address Book" showFirstColumn="1" showLastColumn="1" showRowStripes="1" showColumnStripes="0"/>
  <extLst>
    <ext xmlns:x14="http://schemas.microsoft.com/office/spreadsheetml/2009/9/main" uri="{504A1905-F514-4f6f-8877-14C23A59335A}">
      <x14:table altTextSummary="Enter Projected and Actual Insurance Costs in this table. Difference is auto calculated"/>
    </ext>
  </extLst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xes" displayName="Taxes" ref="G40:J45" totalsRowCount="1" headerRowDxfId="92" dataDxfId="90" totalsRowDxfId="88" headerRowBorderDxfId="91" tableBorderDxfId="89" totalsRowBorderDxfId="87">
  <autoFilter ref="G40:J44" xr:uid="{00000000-0009-0000-0100-000006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500-000001000000}" name="0" totalsRowLabel="Subtotal" dataDxfId="86" totalsRowDxfId="85"/>
    <tableColumn id="2" xr3:uid="{00000000-0010-0000-0500-000002000000}" name="Projected _x000a_Cost" dataDxfId="84" totalsRowDxfId="83"/>
    <tableColumn id="3" xr3:uid="{00000000-0010-0000-0500-000003000000}" name="Actual _x000a_Cost" dataDxfId="82" totalsRowDxfId="81"/>
    <tableColumn id="4" xr3:uid="{00000000-0010-0000-0500-000004000000}" name="Difference" totalsRowFunction="sum" dataDxfId="80" totalsRowDxfId="79">
      <calculatedColumnFormula>Taxes[[#This Row],[Projected 
Cost]]-Taxes[[#This Row],[Actual 
Cost]]</calculatedColumnFormula>
    </tableColumn>
  </tableColumns>
  <tableStyleInfo name="Address Book" showFirstColumn="1" showLastColumn="1" showRowStripes="1" showColumnStripes="0"/>
  <extLst>
    <ext xmlns:x14="http://schemas.microsoft.com/office/spreadsheetml/2009/9/main" uri="{504A1905-F514-4f6f-8877-14C23A59335A}">
      <x14:table altTextSummary="Enter Projected and Actual Taxes Costs in this table. Difference is auto calculated"/>
    </ext>
  </extLst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Savings" displayName="Savings" ref="G48:J52" totalsRowCount="1" headerRowDxfId="78" dataDxfId="76" totalsRowDxfId="75" headerRowBorderDxfId="77" totalsRowBorderDxfId="74">
  <autoFilter ref="G48:J51" xr:uid="{00000000-0009-0000-0100-000007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600-000001000000}" name="0" totalsRowLabel="Subtotal" dataDxfId="73" totalsRowDxfId="72"/>
    <tableColumn id="2" xr3:uid="{00000000-0010-0000-0600-000002000000}" name="Projected _x000a_Cost" dataDxfId="71" totalsRowDxfId="70"/>
    <tableColumn id="3" xr3:uid="{00000000-0010-0000-0600-000003000000}" name="Actual _x000a_Cost" dataDxfId="69" totalsRowDxfId="68"/>
    <tableColumn id="4" xr3:uid="{00000000-0010-0000-0600-000004000000}" name="Difference" totalsRowFunction="sum" dataDxfId="67" totalsRowDxfId="66">
      <calculatedColumnFormula>Savings[[#This Row],[Projected 
Cost]]-Savings[[#This Row],[Actual 
Cost]]</calculatedColumnFormula>
    </tableColumn>
  </tableColumns>
  <tableStyleInfo name="Address Book" showFirstColumn="1" showLastColumn="1" showRowStripes="1" showColumnStripes="0"/>
  <extLst>
    <ext xmlns:x14="http://schemas.microsoft.com/office/spreadsheetml/2009/9/main" uri="{504A1905-F514-4f6f-8877-14C23A59335A}">
      <x14:table altTextSummary="Enter Projected and Actual Costs for Savings or Investments in this table. Difference is auto calculated"/>
    </ext>
  </extLst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Food" displayName="Food" ref="B48:E52" totalsRowCount="1" headerRowDxfId="65" dataDxfId="63" totalsRowDxfId="61" headerRowBorderDxfId="64" tableBorderDxfId="62" totalsRowBorderDxfId="60">
  <autoFilter ref="B48:E51" xr:uid="{00000000-0009-0000-0100-000008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700-000001000000}" name="0" totalsRowLabel="Subtotal" dataDxfId="59" totalsRowDxfId="58"/>
    <tableColumn id="2" xr3:uid="{00000000-0010-0000-0700-000002000000}" name="Projected _x000a_Cost" dataDxfId="57" totalsRowDxfId="56"/>
    <tableColumn id="3" xr3:uid="{00000000-0010-0000-0700-000003000000}" name="Actual _x000a_Cost" dataDxfId="55" totalsRowDxfId="54"/>
    <tableColumn id="4" xr3:uid="{00000000-0010-0000-0700-000004000000}" name="Difference" totalsRowFunction="sum" dataDxfId="53" totalsRowDxfId="52">
      <calculatedColumnFormula>Food[[#This Row],[Projected 
Cost]]-Food[[#This Row],[Actual 
Cost]]</calculatedColumnFormula>
    </tableColumn>
  </tableColumns>
  <tableStyleInfo name="Address Book" showFirstColumn="1" showLastColumn="1" showRowStripes="1" showColumnStripes="0"/>
  <extLst>
    <ext xmlns:x14="http://schemas.microsoft.com/office/spreadsheetml/2009/9/main" uri="{504A1905-F514-4f6f-8877-14C23A59335A}">
      <x14:table altTextSummary="Enter Projected and Actual Food Costs in this table. Difference is auto calculated"/>
    </ext>
  </extLst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Gifts" displayName="Gifts" ref="G55:J59" totalsRowCount="1" headerRowDxfId="51" dataDxfId="49" totalsRowDxfId="48" headerRowBorderDxfId="50" totalsRowBorderDxfId="47">
  <autoFilter ref="G55:J58" xr:uid="{00000000-0009-0000-0100-000009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800-000001000000}" name="0" totalsRowLabel="Subtotal" dataDxfId="46" totalsRowDxfId="45"/>
    <tableColumn id="2" xr3:uid="{00000000-0010-0000-0800-000002000000}" name="Projected _x000a_Cost" dataDxfId="44" totalsRowDxfId="43"/>
    <tableColumn id="3" xr3:uid="{00000000-0010-0000-0800-000003000000}" name="Actual _x000a_Cost" dataDxfId="42" totalsRowDxfId="41"/>
    <tableColumn id="4" xr3:uid="{00000000-0010-0000-0800-000004000000}" name="Difference" totalsRowFunction="sum" dataDxfId="40" totalsRowDxfId="39">
      <calculatedColumnFormula>Gifts[[#This Row],[Projected 
Cost]]-Gifts[[#This Row],[Actual 
Cost]]</calculatedColumnFormula>
    </tableColumn>
  </tableColumns>
  <tableStyleInfo name="Address Book" showFirstColumn="1" showLastColumn="1" showRowStripes="1" showColumnStripes="0"/>
  <extLst>
    <ext xmlns:x14="http://schemas.microsoft.com/office/spreadsheetml/2009/9/main" uri="{504A1905-F514-4f6f-8877-14C23A59335A}">
      <x14:table altTextSummary="Enter Projected and Actual Costs for Gifts and Donations in this table. Difference is auto calculated"/>
    </ext>
  </extLst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9000000}" name="Pets" displayName="Pets" ref="B55:E61" totalsRowCount="1" headerRowDxfId="38" dataDxfId="36" totalsRowDxfId="35" headerRowBorderDxfId="37" totalsRowBorderDxfId="34">
  <autoFilter ref="B55:E60" xr:uid="{00000000-0009-0000-0100-00000A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900-000001000000}" name="0" totalsRowLabel="Subtotal" dataDxfId="33" totalsRowDxfId="32"/>
    <tableColumn id="2" xr3:uid="{00000000-0010-0000-0900-000002000000}" name="Projected _x000a_Cost" dataDxfId="31" totalsRowDxfId="30"/>
    <tableColumn id="3" xr3:uid="{00000000-0010-0000-0900-000003000000}" name="Actual _x000a_Cost" dataDxfId="29" totalsRowDxfId="28"/>
    <tableColumn id="4" xr3:uid="{00000000-0010-0000-0900-000004000000}" name="Difference" totalsRowFunction="sum" dataDxfId="27" totalsRowDxfId="26">
      <calculatedColumnFormula>Pets[[#This Row],[Projected 
Cost]]-Pets[[#This Row],[Actual 
Cost]]</calculatedColumnFormula>
    </tableColumn>
  </tableColumns>
  <tableStyleInfo name="Address Book" showFirstColumn="1" showLastColumn="1" showRowStripes="1" showColumnStripes="0"/>
  <extLst>
    <ext xmlns:x14="http://schemas.microsoft.com/office/spreadsheetml/2009/9/main" uri="{504A1905-F514-4f6f-8877-14C23A59335A}">
      <x14:table altTextSummary="Enter Projected and Actual Pets Costs in this table. Difference is auto calculated"/>
    </ext>
  </extLst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A000000}" name="Legal" displayName="Legal" ref="G64:J69" totalsRowCount="1" headerRowDxfId="25" dataDxfId="23" totalsRowDxfId="22" headerRowBorderDxfId="24" totalsRowBorderDxfId="21">
  <autoFilter ref="G64:J68" xr:uid="{00000000-0009-0000-0100-00000B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A00-000001000000}" name="LEGAL" totalsRowLabel="Subtotal" dataDxfId="20" totalsRowDxfId="19"/>
    <tableColumn id="2" xr3:uid="{00000000-0010-0000-0A00-000002000000}" name="Projected _x000a_Cost" dataDxfId="18" totalsRowDxfId="17"/>
    <tableColumn id="3" xr3:uid="{00000000-0010-0000-0A00-000003000000}" name="Actual _x000a_Cost" dataDxfId="16" totalsRowDxfId="15"/>
    <tableColumn id="4" xr3:uid="{00000000-0010-0000-0A00-000004000000}" name="Difference" totalsRowFunction="sum" dataDxfId="14" totalsRowDxfId="13">
      <calculatedColumnFormula>Legal[[#This Row],[Projected 
Cost]]-Legal[[#This Row],[Actual 
Cost]]</calculatedColumnFormula>
    </tableColumn>
  </tableColumns>
  <tableStyleInfo name="Address Book" showFirstColumn="1" showLastColumn="1" showRowStripes="1" showColumnStripes="0"/>
  <extLst>
    <ext xmlns:x14="http://schemas.microsoft.com/office/spreadsheetml/2009/9/main" uri="{504A1905-F514-4f6f-8877-14C23A59335A}">
      <x14:table altTextSummary="Enter Projected and Actual Legal Costs in this table. Difference is auto calculated"/>
    </ext>
  </extLst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B000000}" name="PersonalCare" displayName="PersonalCare" ref="B64:E72" totalsRowCount="1" headerRowDxfId="12" dataDxfId="10" totalsRowDxfId="9" headerRowBorderDxfId="11" totalsRowBorderDxfId="8">
  <autoFilter ref="B64:E71" xr:uid="{00000000-0009-0000-0100-00000C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B00-000001000000}" name="0" totalsRowLabel="Subtotal" dataDxfId="7" totalsRowDxfId="6"/>
    <tableColumn id="2" xr3:uid="{00000000-0010-0000-0B00-000002000000}" name="Projected _x000a_Cost" dataDxfId="5" totalsRowDxfId="4"/>
    <tableColumn id="3" xr3:uid="{00000000-0010-0000-0B00-000003000000}" name="Actual _x000a_Cost" dataDxfId="3" totalsRowDxfId="2"/>
    <tableColumn id="4" xr3:uid="{00000000-0010-0000-0B00-000004000000}" name="Difference" totalsRowFunction="sum" dataDxfId="1" totalsRowDxfId="0">
      <calculatedColumnFormula>PersonalCare[[#This Row],[Projected 
Cost]]-PersonalCare[[#This Row],[Actual 
Cost]]</calculatedColumnFormula>
    </tableColumn>
  </tableColumns>
  <tableStyleInfo name="Address Book" showFirstColumn="1" showLastColumn="1" showRowStripes="1" showColumnStripes="0"/>
  <extLst>
    <ext xmlns:x14="http://schemas.microsoft.com/office/spreadsheetml/2009/9/main" uri="{504A1905-F514-4f6f-8877-14C23A59335A}">
      <x14:table altTextSummary="Enter Projected and Actual Personal Care Costs in this table. Difference is auto calculated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Custom 31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.xml"/><Relationship Id="rId13" Type="http://schemas.openxmlformats.org/officeDocument/2006/relationships/table" Target="../tables/table11.xml"/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12" Type="http://schemas.openxmlformats.org/officeDocument/2006/relationships/table" Target="../tables/table10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4.xml"/><Relationship Id="rId11" Type="http://schemas.openxmlformats.org/officeDocument/2006/relationships/table" Target="../tables/table9.xml"/><Relationship Id="rId5" Type="http://schemas.openxmlformats.org/officeDocument/2006/relationships/table" Target="../tables/table3.xml"/><Relationship Id="rId10" Type="http://schemas.openxmlformats.org/officeDocument/2006/relationships/table" Target="../tables/table8.xml"/><Relationship Id="rId4" Type="http://schemas.openxmlformats.org/officeDocument/2006/relationships/table" Target="../tables/table2.xml"/><Relationship Id="rId9" Type="http://schemas.openxmlformats.org/officeDocument/2006/relationships/table" Target="../tables/table7.xml"/><Relationship Id="rId14" Type="http://schemas.openxmlformats.org/officeDocument/2006/relationships/table" Target="../tables/table1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  <pageSetUpPr autoPageBreaks="0" fitToPage="1"/>
  </sheetPr>
  <dimension ref="A1:J81"/>
  <sheetViews>
    <sheetView showGridLines="0" zoomScaleNormal="100" zoomScaleSheetLayoutView="30" workbookViewId="0">
      <selection activeCell="B4" sqref="B4:D4"/>
    </sheetView>
  </sheetViews>
  <sheetFormatPr defaultColWidth="8.85546875" defaultRowHeight="12.75" x14ac:dyDescent="0.2"/>
  <cols>
    <col min="1" max="1" width="1.7109375" style="3" customWidth="1"/>
    <col min="2" max="2" width="29.85546875" customWidth="1"/>
    <col min="3" max="3" width="24.42578125" customWidth="1"/>
    <col min="4" max="4" width="25.28515625" customWidth="1"/>
    <col min="5" max="5" width="20.7109375" customWidth="1"/>
    <col min="6" max="6" width="15.7109375" customWidth="1"/>
    <col min="7" max="7" width="30.7109375" customWidth="1"/>
    <col min="8" max="10" width="20.7109375" customWidth="1"/>
    <col min="11" max="11" width="2.7109375" customWidth="1"/>
  </cols>
  <sheetData>
    <row r="1" spans="1:10" s="1" customFormat="1" ht="9.75" customHeight="1" x14ac:dyDescent="0.25">
      <c r="A1" s="87" t="s">
        <v>439</v>
      </c>
      <c r="B1" s="97" t="s">
        <v>441</v>
      </c>
      <c r="C1" s="98"/>
      <c r="D1" s="98"/>
      <c r="E1" s="98"/>
      <c r="F1" s="98"/>
      <c r="G1" s="98"/>
      <c r="H1" s="98"/>
    </row>
    <row r="2" spans="1:10" s="1" customFormat="1" ht="58.5" customHeight="1" x14ac:dyDescent="0.25">
      <c r="A2" s="5" t="s">
        <v>440</v>
      </c>
      <c r="B2" s="96" t="s">
        <v>78</v>
      </c>
      <c r="C2" s="96"/>
      <c r="D2" s="96"/>
      <c r="E2" s="96"/>
      <c r="F2" s="96"/>
      <c r="G2" s="96"/>
      <c r="H2" s="96"/>
      <c r="I2" s="96"/>
      <c r="J2" s="96"/>
    </row>
    <row r="3" spans="1:10" ht="15" customHeight="1" x14ac:dyDescent="0.2"/>
    <row r="4" spans="1:10" ht="30" customHeight="1" x14ac:dyDescent="0.2">
      <c r="B4" s="118" t="s">
        <v>0</v>
      </c>
      <c r="C4" s="118"/>
      <c r="D4" s="118"/>
      <c r="E4" s="101" t="s">
        <v>44</v>
      </c>
      <c r="F4" s="101"/>
      <c r="G4" s="101"/>
      <c r="H4" s="104">
        <f>C7-J73</f>
        <v>3405</v>
      </c>
    </row>
    <row r="5" spans="1:10" ht="30" customHeight="1" x14ac:dyDescent="0.2">
      <c r="B5" s="31" t="s">
        <v>1</v>
      </c>
      <c r="C5" s="81">
        <v>4300</v>
      </c>
      <c r="E5" s="101"/>
      <c r="F5" s="101"/>
      <c r="G5" s="101"/>
      <c r="H5" s="104"/>
      <c r="I5" s="32"/>
    </row>
    <row r="6" spans="1:10" ht="30" customHeight="1" x14ac:dyDescent="0.2">
      <c r="B6" s="33" t="s">
        <v>2</v>
      </c>
      <c r="C6" s="82">
        <v>300</v>
      </c>
      <c r="E6" s="102" t="s">
        <v>45</v>
      </c>
      <c r="F6" s="102"/>
      <c r="G6" s="102"/>
      <c r="H6" s="105">
        <f>C12-J75</f>
        <v>3064</v>
      </c>
      <c r="I6" s="32"/>
    </row>
    <row r="7" spans="1:10" ht="30" customHeight="1" x14ac:dyDescent="0.2">
      <c r="B7" s="34" t="s">
        <v>3</v>
      </c>
      <c r="C7" s="83">
        <f>SUM(C5:C6)</f>
        <v>4600</v>
      </c>
      <c r="E7" s="102"/>
      <c r="F7" s="102"/>
      <c r="G7" s="102"/>
      <c r="H7" s="105"/>
      <c r="I7" s="32"/>
    </row>
    <row r="8" spans="1:10" ht="30" customHeight="1" x14ac:dyDescent="0.2">
      <c r="E8" s="103" t="s">
        <v>46</v>
      </c>
      <c r="F8" s="103"/>
      <c r="G8" s="103"/>
      <c r="H8" s="106">
        <f>H6-H4</f>
        <v>-341</v>
      </c>
      <c r="I8" s="32"/>
    </row>
    <row r="9" spans="1:10" ht="30" customHeight="1" x14ac:dyDescent="0.2">
      <c r="B9" s="118" t="s">
        <v>4</v>
      </c>
      <c r="C9" s="118"/>
      <c r="D9" s="118"/>
      <c r="E9" s="103"/>
      <c r="F9" s="103"/>
      <c r="G9" s="103"/>
      <c r="H9" s="106"/>
      <c r="I9" s="35"/>
    </row>
    <row r="10" spans="1:10" ht="30" customHeight="1" x14ac:dyDescent="0.2">
      <c r="B10" s="33" t="s">
        <v>1</v>
      </c>
      <c r="C10" s="82">
        <v>4000</v>
      </c>
      <c r="I10" s="32"/>
    </row>
    <row r="11" spans="1:10" ht="30" customHeight="1" x14ac:dyDescent="0.2">
      <c r="B11" s="36" t="s">
        <v>2</v>
      </c>
      <c r="C11" s="84">
        <v>300</v>
      </c>
      <c r="E11" s="32"/>
      <c r="H11" s="86"/>
      <c r="I11" s="32"/>
    </row>
    <row r="12" spans="1:10" ht="30" customHeight="1" x14ac:dyDescent="0.2">
      <c r="B12" s="34" t="s">
        <v>3</v>
      </c>
      <c r="C12" s="83">
        <f>SUM(C10:C11)</f>
        <v>4300</v>
      </c>
    </row>
    <row r="13" spans="1:10" ht="37.9" customHeight="1" x14ac:dyDescent="0.2">
      <c r="B13" s="37"/>
      <c r="C13" s="85"/>
    </row>
    <row r="14" spans="1:10" s="2" customFormat="1" ht="30" customHeight="1" x14ac:dyDescent="0.4">
      <c r="A14" s="43"/>
      <c r="B14" s="120" t="s">
        <v>5</v>
      </c>
      <c r="C14" s="120"/>
      <c r="D14" s="120"/>
      <c r="E14" s="120"/>
      <c r="G14" s="119" t="s">
        <v>48</v>
      </c>
      <c r="H14" s="119"/>
      <c r="I14" s="119"/>
      <c r="J14" s="119"/>
    </row>
    <row r="15" spans="1:10" ht="48" customHeight="1" x14ac:dyDescent="0.25">
      <c r="B15" s="29" t="s">
        <v>6</v>
      </c>
      <c r="C15" s="7" t="s">
        <v>41</v>
      </c>
      <c r="D15" s="7" t="s">
        <v>43</v>
      </c>
      <c r="E15" s="8" t="s">
        <v>47</v>
      </c>
      <c r="F15" s="4"/>
      <c r="G15" s="13" t="s">
        <v>6</v>
      </c>
      <c r="H15" s="7" t="s">
        <v>42</v>
      </c>
      <c r="I15" s="7" t="s">
        <v>43</v>
      </c>
      <c r="J15" s="8" t="s">
        <v>47</v>
      </c>
    </row>
    <row r="16" spans="1:10" ht="30" customHeight="1" x14ac:dyDescent="0.25">
      <c r="B16" s="28" t="s">
        <v>7</v>
      </c>
      <c r="C16" s="46">
        <v>1000</v>
      </c>
      <c r="D16" s="46">
        <v>1000</v>
      </c>
      <c r="E16" s="47">
        <f>Housing[[#This Row],[Projected
Cost]]-Housing[[#This Row],[Actual 
Cost]]</f>
        <v>0</v>
      </c>
      <c r="F16" s="4"/>
      <c r="G16" s="9" t="s">
        <v>49</v>
      </c>
      <c r="H16" s="48"/>
      <c r="I16" s="48"/>
      <c r="J16" s="49">
        <f>Entertainment[[#This Row],[Projected 
Cost]]-Entertainment[[#This Row],[Actual 
Cost]]</f>
        <v>0</v>
      </c>
    </row>
    <row r="17" spans="1:10" ht="30" customHeight="1" x14ac:dyDescent="0.25">
      <c r="B17" s="22" t="s">
        <v>8</v>
      </c>
      <c r="C17" s="50">
        <v>54</v>
      </c>
      <c r="D17" s="50">
        <v>100</v>
      </c>
      <c r="E17" s="51">
        <f>Housing[[#This Row],[Projected
Cost]]-Housing[[#This Row],[Actual 
Cost]]</f>
        <v>-46</v>
      </c>
      <c r="F17" s="4"/>
      <c r="G17" s="9" t="s">
        <v>50</v>
      </c>
      <c r="H17" s="48"/>
      <c r="I17" s="48"/>
      <c r="J17" s="49">
        <f>Entertainment[[#This Row],[Projected 
Cost]]-Entertainment[[#This Row],[Actual 
Cost]]</f>
        <v>0</v>
      </c>
    </row>
    <row r="18" spans="1:10" ht="30" customHeight="1" x14ac:dyDescent="0.25">
      <c r="B18" s="22" t="s">
        <v>9</v>
      </c>
      <c r="C18" s="50">
        <v>44</v>
      </c>
      <c r="D18" s="50">
        <v>56</v>
      </c>
      <c r="E18" s="51">
        <f>Housing[[#This Row],[Projected
Cost]]-Housing[[#This Row],[Actual 
Cost]]</f>
        <v>-12</v>
      </c>
      <c r="F18" s="4"/>
      <c r="G18" s="9" t="s">
        <v>51</v>
      </c>
      <c r="H18" s="48"/>
      <c r="I18" s="48"/>
      <c r="J18" s="49">
        <f>Entertainment[[#This Row],[Projected 
Cost]]-Entertainment[[#This Row],[Actual 
Cost]]</f>
        <v>0</v>
      </c>
    </row>
    <row r="19" spans="1:10" ht="30" customHeight="1" x14ac:dyDescent="0.25">
      <c r="B19" s="22" t="s">
        <v>10</v>
      </c>
      <c r="C19" s="50">
        <v>22</v>
      </c>
      <c r="D19" s="50">
        <v>28</v>
      </c>
      <c r="E19" s="51">
        <f>Housing[[#This Row],[Projected
Cost]]-Housing[[#This Row],[Actual 
Cost]]</f>
        <v>-6</v>
      </c>
      <c r="F19" s="4"/>
      <c r="G19" s="9" t="s">
        <v>52</v>
      </c>
      <c r="H19" s="48"/>
      <c r="I19" s="48"/>
      <c r="J19" s="49">
        <f>Entertainment[[#This Row],[Projected 
Cost]]-Entertainment[[#This Row],[Actual 
Cost]]</f>
        <v>0</v>
      </c>
    </row>
    <row r="20" spans="1:10" ht="30" customHeight="1" x14ac:dyDescent="0.25">
      <c r="B20" s="22" t="s">
        <v>11</v>
      </c>
      <c r="C20" s="50">
        <v>8</v>
      </c>
      <c r="D20" s="50">
        <v>8</v>
      </c>
      <c r="E20" s="51">
        <f>Housing[[#This Row],[Projected
Cost]]-Housing[[#This Row],[Actual 
Cost]]</f>
        <v>0</v>
      </c>
      <c r="F20" s="4"/>
      <c r="G20" s="9" t="s">
        <v>53</v>
      </c>
      <c r="H20" s="48"/>
      <c r="I20" s="48"/>
      <c r="J20" s="49">
        <f>Entertainment[[#This Row],[Projected 
Cost]]-Entertainment[[#This Row],[Actual 
Cost]]</f>
        <v>0</v>
      </c>
    </row>
    <row r="21" spans="1:10" ht="30" customHeight="1" x14ac:dyDescent="0.25">
      <c r="B21" s="22" t="s">
        <v>12</v>
      </c>
      <c r="C21" s="50">
        <v>34</v>
      </c>
      <c r="D21" s="50">
        <v>34</v>
      </c>
      <c r="E21" s="51">
        <f>Housing[[#This Row],[Projected
Cost]]-Housing[[#This Row],[Actual 
Cost]]</f>
        <v>0</v>
      </c>
      <c r="F21" s="4"/>
      <c r="G21" s="9" t="s">
        <v>54</v>
      </c>
      <c r="H21" s="48"/>
      <c r="I21" s="48"/>
      <c r="J21" s="49">
        <f>Entertainment[[#This Row],[Projected 
Cost]]-Entertainment[[#This Row],[Actual 
Cost]]</f>
        <v>0</v>
      </c>
    </row>
    <row r="22" spans="1:10" ht="30" customHeight="1" x14ac:dyDescent="0.25">
      <c r="B22" s="22" t="s">
        <v>13</v>
      </c>
      <c r="C22" s="50">
        <v>10</v>
      </c>
      <c r="D22" s="50">
        <v>10</v>
      </c>
      <c r="E22" s="51">
        <f>Housing[[#This Row],[Projected
Cost]]-Housing[[#This Row],[Actual 
Cost]]</f>
        <v>0</v>
      </c>
      <c r="F22" s="4"/>
      <c r="G22" s="9" t="s">
        <v>16</v>
      </c>
      <c r="H22" s="48"/>
      <c r="I22" s="48"/>
      <c r="J22" s="49">
        <f>Entertainment[[#This Row],[Projected 
Cost]]-Entertainment[[#This Row],[Actual 
Cost]]</f>
        <v>0</v>
      </c>
    </row>
    <row r="23" spans="1:10" ht="30" customHeight="1" x14ac:dyDescent="0.25">
      <c r="B23" s="22" t="s">
        <v>14</v>
      </c>
      <c r="C23" s="50">
        <v>23</v>
      </c>
      <c r="D23" s="50">
        <v>0</v>
      </c>
      <c r="E23" s="51">
        <f>Housing[[#This Row],[Projected
Cost]]-Housing[[#This Row],[Actual 
Cost]]</f>
        <v>23</v>
      </c>
      <c r="F23" s="4"/>
      <c r="G23" s="9" t="s">
        <v>16</v>
      </c>
      <c r="H23" s="48"/>
      <c r="I23" s="48"/>
      <c r="J23" s="49">
        <f>Entertainment[[#This Row],[Projected 
Cost]]-Entertainment[[#This Row],[Actual 
Cost]]</f>
        <v>0</v>
      </c>
    </row>
    <row r="24" spans="1:10" ht="30" customHeight="1" x14ac:dyDescent="0.25">
      <c r="B24" s="22" t="s">
        <v>15</v>
      </c>
      <c r="C24" s="50">
        <v>0</v>
      </c>
      <c r="D24" s="50">
        <v>0</v>
      </c>
      <c r="E24" s="51">
        <f>Housing[[#This Row],[Projected
Cost]]-Housing[[#This Row],[Actual 
Cost]]</f>
        <v>0</v>
      </c>
      <c r="F24" s="4"/>
      <c r="G24" s="9" t="s">
        <v>16</v>
      </c>
      <c r="H24" s="48"/>
      <c r="I24" s="48"/>
      <c r="J24" s="49">
        <f>Entertainment[[#This Row],[Projected 
Cost]]-Entertainment[[#This Row],[Actual 
Cost]]</f>
        <v>0</v>
      </c>
    </row>
    <row r="25" spans="1:10" ht="30" customHeight="1" x14ac:dyDescent="0.25">
      <c r="B25" s="23" t="s">
        <v>16</v>
      </c>
      <c r="C25" s="52">
        <v>0</v>
      </c>
      <c r="D25" s="52">
        <v>0</v>
      </c>
      <c r="E25" s="53">
        <f>Housing[[#This Row],[Projected
Cost]]-Housing[[#This Row],[Actual 
Cost]]</f>
        <v>0</v>
      </c>
      <c r="F25" s="4"/>
      <c r="G25" s="26" t="s">
        <v>17</v>
      </c>
      <c r="H25" s="54"/>
      <c r="I25" s="54"/>
      <c r="J25" s="55">
        <f>SUBTOTAL(109,Entertainment[Difference])</f>
        <v>0</v>
      </c>
    </row>
    <row r="26" spans="1:10" ht="30" customHeight="1" x14ac:dyDescent="0.25">
      <c r="B26" s="30" t="s">
        <v>17</v>
      </c>
      <c r="C26" s="56"/>
      <c r="D26" s="56"/>
      <c r="E26" s="57">
        <f>SUBTOTAL(109,Housing[Difference])</f>
        <v>-41</v>
      </c>
      <c r="F26" s="4"/>
      <c r="G26" s="24"/>
      <c r="H26" s="24"/>
      <c r="I26" s="24"/>
      <c r="J26" s="24"/>
    </row>
    <row r="27" spans="1:10" ht="37.9" customHeight="1" x14ac:dyDescent="0.25">
      <c r="B27" s="19"/>
      <c r="C27" s="58"/>
      <c r="D27" s="58"/>
      <c r="E27" s="58"/>
      <c r="F27" s="4"/>
      <c r="G27" s="24"/>
      <c r="H27" s="24"/>
      <c r="I27" s="24"/>
      <c r="J27" s="24"/>
    </row>
    <row r="28" spans="1:10" s="2" customFormat="1" ht="30" customHeight="1" x14ac:dyDescent="0.25">
      <c r="A28" s="44"/>
      <c r="B28" s="107" t="s">
        <v>18</v>
      </c>
      <c r="C28" s="108"/>
      <c r="D28" s="108"/>
      <c r="E28" s="108"/>
      <c r="F28" s="45"/>
      <c r="G28" s="109" t="s">
        <v>55</v>
      </c>
      <c r="H28" s="109"/>
      <c r="I28" s="109"/>
      <c r="J28" s="109"/>
    </row>
    <row r="29" spans="1:10" ht="48" customHeight="1" x14ac:dyDescent="0.25">
      <c r="B29" s="6" t="s">
        <v>6</v>
      </c>
      <c r="C29" s="7" t="s">
        <v>42</v>
      </c>
      <c r="D29" s="7" t="s">
        <v>43</v>
      </c>
      <c r="E29" s="8" t="s">
        <v>47</v>
      </c>
      <c r="F29" s="4"/>
      <c r="G29" s="10" t="s">
        <v>6</v>
      </c>
      <c r="H29" s="11" t="s">
        <v>42</v>
      </c>
      <c r="I29" s="11" t="s">
        <v>43</v>
      </c>
      <c r="J29" s="12" t="s">
        <v>47</v>
      </c>
    </row>
    <row r="30" spans="1:10" ht="30" customHeight="1" x14ac:dyDescent="0.25">
      <c r="B30" s="9" t="s">
        <v>19</v>
      </c>
      <c r="C30" s="48"/>
      <c r="D30" s="48"/>
      <c r="E30" s="49">
        <f>Transportation[[#This Row],[Projected 
Cost]]-Transportation[[#This Row],[Actual 
Cost]]</f>
        <v>0</v>
      </c>
      <c r="F30" s="4"/>
      <c r="G30" s="9" t="s">
        <v>56</v>
      </c>
      <c r="H30" s="48"/>
      <c r="I30" s="48"/>
      <c r="J30" s="49">
        <f>Loans[[#This Row],[Projected 
Cost]]-Loans[[#This Row],[Actual 
Cost]]</f>
        <v>0</v>
      </c>
    </row>
    <row r="31" spans="1:10" ht="30" customHeight="1" x14ac:dyDescent="0.25">
      <c r="B31" s="9" t="s">
        <v>20</v>
      </c>
      <c r="C31" s="48"/>
      <c r="D31" s="48"/>
      <c r="E31" s="49">
        <f>Transportation[[#This Row],[Projected 
Cost]]-Transportation[[#This Row],[Actual 
Cost]]</f>
        <v>0</v>
      </c>
      <c r="F31" s="4"/>
      <c r="G31" s="9" t="s">
        <v>57</v>
      </c>
      <c r="H31" s="48"/>
      <c r="I31" s="48"/>
      <c r="J31" s="49">
        <f>Loans[[#This Row],[Projected 
Cost]]-Loans[[#This Row],[Actual 
Cost]]</f>
        <v>0</v>
      </c>
    </row>
    <row r="32" spans="1:10" ht="30" customHeight="1" x14ac:dyDescent="0.25">
      <c r="B32" s="9" t="s">
        <v>21</v>
      </c>
      <c r="C32" s="48"/>
      <c r="D32" s="48"/>
      <c r="E32" s="49">
        <f>Transportation[[#This Row],[Projected 
Cost]]-Transportation[[#This Row],[Actual 
Cost]]</f>
        <v>0</v>
      </c>
      <c r="F32" s="4"/>
      <c r="G32" s="9" t="s">
        <v>58</v>
      </c>
      <c r="H32" s="48"/>
      <c r="I32" s="48"/>
      <c r="J32" s="49">
        <f>Loans[[#This Row],[Projected 
Cost]]-Loans[[#This Row],[Actual 
Cost]]</f>
        <v>0</v>
      </c>
    </row>
    <row r="33" spans="1:10" ht="30" customHeight="1" x14ac:dyDescent="0.25">
      <c r="B33" s="9" t="s">
        <v>22</v>
      </c>
      <c r="C33" s="48"/>
      <c r="D33" s="48"/>
      <c r="E33" s="49">
        <f>Transportation[[#This Row],[Projected 
Cost]]-Transportation[[#This Row],[Actual 
Cost]]</f>
        <v>0</v>
      </c>
      <c r="F33" s="4"/>
      <c r="G33" s="9" t="s">
        <v>58</v>
      </c>
      <c r="H33" s="48"/>
      <c r="I33" s="48"/>
      <c r="J33" s="49">
        <f>Loans[[#This Row],[Projected 
Cost]]-Loans[[#This Row],[Actual 
Cost]]</f>
        <v>0</v>
      </c>
    </row>
    <row r="34" spans="1:10" ht="30" customHeight="1" x14ac:dyDescent="0.25">
      <c r="B34" s="9" t="s">
        <v>23</v>
      </c>
      <c r="C34" s="48"/>
      <c r="D34" s="48"/>
      <c r="E34" s="49">
        <f>Transportation[[#This Row],[Projected 
Cost]]-Transportation[[#This Row],[Actual 
Cost]]</f>
        <v>0</v>
      </c>
      <c r="F34" s="4"/>
      <c r="G34" s="9" t="s">
        <v>58</v>
      </c>
      <c r="H34" s="48"/>
      <c r="I34" s="48"/>
      <c r="J34" s="49">
        <f>Loans[[#This Row],[Projected 
Cost]]-Loans[[#This Row],[Actual 
Cost]]</f>
        <v>0</v>
      </c>
    </row>
    <row r="35" spans="1:10" ht="30" customHeight="1" x14ac:dyDescent="0.25">
      <c r="B35" s="9" t="s">
        <v>24</v>
      </c>
      <c r="C35" s="48"/>
      <c r="D35" s="48"/>
      <c r="E35" s="49">
        <f>Transportation[[#This Row],[Projected 
Cost]]-Transportation[[#This Row],[Actual 
Cost]]</f>
        <v>0</v>
      </c>
      <c r="F35" s="4"/>
      <c r="G35" s="9" t="s">
        <v>16</v>
      </c>
      <c r="H35" s="48"/>
      <c r="I35" s="48"/>
      <c r="J35" s="49">
        <f>Loans[[#This Row],[Projected 
Cost]]-Loans[[#This Row],[Actual 
Cost]]</f>
        <v>0</v>
      </c>
    </row>
    <row r="36" spans="1:10" ht="30" customHeight="1" x14ac:dyDescent="0.25">
      <c r="B36" s="9" t="s">
        <v>16</v>
      </c>
      <c r="C36" s="48"/>
      <c r="D36" s="48"/>
      <c r="E36" s="49">
        <f>Transportation[[#This Row],[Projected 
Cost]]-Transportation[[#This Row],[Actual 
Cost]]</f>
        <v>0</v>
      </c>
      <c r="F36" s="4"/>
      <c r="G36" s="25" t="s">
        <v>17</v>
      </c>
      <c r="H36" s="59"/>
      <c r="I36" s="59"/>
      <c r="J36" s="60">
        <f>SUBTOTAL(109,Loans[Difference])</f>
        <v>0</v>
      </c>
    </row>
    <row r="37" spans="1:10" ht="30" customHeight="1" x14ac:dyDescent="0.25">
      <c r="B37" s="25" t="s">
        <v>17</v>
      </c>
      <c r="C37" s="61"/>
      <c r="D37" s="61"/>
      <c r="E37" s="62">
        <f>SUBTOTAL(109,Transportation[Difference])</f>
        <v>0</v>
      </c>
      <c r="F37" s="4"/>
      <c r="G37" s="19"/>
      <c r="H37" s="63"/>
      <c r="I37" s="63"/>
      <c r="J37" s="63"/>
    </row>
    <row r="38" spans="1:10" ht="37.9" customHeight="1" x14ac:dyDescent="0.25">
      <c r="B38" s="17"/>
      <c r="C38" s="64"/>
      <c r="D38" s="64"/>
      <c r="E38" s="58"/>
      <c r="F38" s="4"/>
      <c r="G38" s="99"/>
      <c r="H38" s="99"/>
      <c r="I38" s="99"/>
      <c r="J38" s="99"/>
    </row>
    <row r="39" spans="1:10" s="2" customFormat="1" ht="30" customHeight="1" x14ac:dyDescent="0.25">
      <c r="A39" s="44"/>
      <c r="B39" s="109" t="s">
        <v>21</v>
      </c>
      <c r="C39" s="110"/>
      <c r="D39" s="110"/>
      <c r="E39" s="110"/>
      <c r="F39" s="45"/>
      <c r="G39" s="109" t="s">
        <v>59</v>
      </c>
      <c r="H39" s="110"/>
      <c r="I39" s="110"/>
      <c r="J39" s="110"/>
    </row>
    <row r="40" spans="1:10" ht="48" customHeight="1" x14ac:dyDescent="0.25">
      <c r="B40" s="10" t="s">
        <v>6</v>
      </c>
      <c r="C40" s="11" t="s">
        <v>42</v>
      </c>
      <c r="D40" s="11" t="s">
        <v>43</v>
      </c>
      <c r="E40" s="12" t="s">
        <v>47</v>
      </c>
      <c r="F40" s="4"/>
      <c r="G40" s="13" t="s">
        <v>6</v>
      </c>
      <c r="H40" s="7" t="s">
        <v>42</v>
      </c>
      <c r="I40" s="7" t="s">
        <v>43</v>
      </c>
      <c r="J40" s="8" t="s">
        <v>47</v>
      </c>
    </row>
    <row r="41" spans="1:10" ht="30" customHeight="1" x14ac:dyDescent="0.25">
      <c r="B41" s="9" t="s">
        <v>25</v>
      </c>
      <c r="C41" s="48"/>
      <c r="D41" s="48"/>
      <c r="E41" s="49">
        <f>Insurance[[#This Row],[Projected 
Cost]]-Insurance[[#This Row],[Actual 
Cost]]</f>
        <v>0</v>
      </c>
      <c r="F41" s="4"/>
      <c r="G41" s="9" t="s">
        <v>60</v>
      </c>
      <c r="H41" s="48"/>
      <c r="I41" s="48"/>
      <c r="J41" s="49">
        <f>Taxes[[#This Row],[Projected 
Cost]]-Taxes[[#This Row],[Actual 
Cost]]</f>
        <v>0</v>
      </c>
    </row>
    <row r="42" spans="1:10" ht="30" customHeight="1" x14ac:dyDescent="0.25">
      <c r="B42" s="9" t="s">
        <v>26</v>
      </c>
      <c r="C42" s="48"/>
      <c r="D42" s="48"/>
      <c r="E42" s="49">
        <f>Insurance[[#This Row],[Projected 
Cost]]-Insurance[[#This Row],[Actual 
Cost]]</f>
        <v>0</v>
      </c>
      <c r="F42" s="4"/>
      <c r="G42" s="9" t="s">
        <v>61</v>
      </c>
      <c r="H42" s="48"/>
      <c r="I42" s="48"/>
      <c r="J42" s="49">
        <f>Taxes[[#This Row],[Projected 
Cost]]-Taxes[[#This Row],[Actual 
Cost]]</f>
        <v>0</v>
      </c>
    </row>
    <row r="43" spans="1:10" ht="30" customHeight="1" x14ac:dyDescent="0.25">
      <c r="B43" s="9" t="s">
        <v>27</v>
      </c>
      <c r="C43" s="48"/>
      <c r="D43" s="48"/>
      <c r="E43" s="49">
        <f>Insurance[[#This Row],[Projected 
Cost]]-Insurance[[#This Row],[Actual 
Cost]]</f>
        <v>0</v>
      </c>
      <c r="F43" s="4"/>
      <c r="G43" s="9" t="s">
        <v>62</v>
      </c>
      <c r="H43" s="48"/>
      <c r="I43" s="48"/>
      <c r="J43" s="49">
        <f>Taxes[[#This Row],[Projected 
Cost]]-Taxes[[#This Row],[Actual 
Cost]]</f>
        <v>0</v>
      </c>
    </row>
    <row r="44" spans="1:10" ht="30" customHeight="1" x14ac:dyDescent="0.25">
      <c r="B44" s="9" t="s">
        <v>16</v>
      </c>
      <c r="C44" s="48"/>
      <c r="D44" s="48"/>
      <c r="E44" s="49">
        <f>Insurance[[#This Row],[Projected 
Cost]]-Insurance[[#This Row],[Actual 
Cost]]</f>
        <v>0</v>
      </c>
      <c r="F44" s="4"/>
      <c r="G44" s="9" t="s">
        <v>16</v>
      </c>
      <c r="H44" s="48"/>
      <c r="I44" s="48"/>
      <c r="J44" s="49">
        <f>Taxes[[#This Row],[Projected 
Cost]]-Taxes[[#This Row],[Actual 
Cost]]</f>
        <v>0</v>
      </c>
    </row>
    <row r="45" spans="1:10" ht="30" customHeight="1" x14ac:dyDescent="0.25">
      <c r="B45" s="25" t="s">
        <v>17</v>
      </c>
      <c r="C45" s="65"/>
      <c r="D45" s="65"/>
      <c r="E45" s="60">
        <f>SUBTOTAL(109,Insurance[Difference])</f>
        <v>0</v>
      </c>
      <c r="F45" s="4"/>
      <c r="G45" s="25" t="s">
        <v>17</v>
      </c>
      <c r="H45" s="59"/>
      <c r="I45" s="59"/>
      <c r="J45" s="60">
        <f>SUBTOTAL(109,Taxes[Difference])</f>
        <v>0</v>
      </c>
    </row>
    <row r="46" spans="1:10" ht="37.9" customHeight="1" x14ac:dyDescent="0.25">
      <c r="B46" s="14"/>
      <c r="C46" s="66"/>
      <c r="D46" s="66"/>
      <c r="E46" s="67"/>
      <c r="F46" s="4"/>
      <c r="G46" s="24"/>
      <c r="H46" s="24"/>
      <c r="I46" s="24"/>
      <c r="J46" s="24"/>
    </row>
    <row r="47" spans="1:10" s="2" customFormat="1" ht="30" customHeight="1" x14ac:dyDescent="0.25">
      <c r="A47" s="44"/>
      <c r="B47" s="107" t="s">
        <v>28</v>
      </c>
      <c r="C47" s="108"/>
      <c r="D47" s="108"/>
      <c r="E47" s="108"/>
      <c r="F47" s="45"/>
      <c r="G47" s="109" t="s">
        <v>63</v>
      </c>
      <c r="H47" s="110"/>
      <c r="I47" s="110"/>
      <c r="J47" s="110"/>
    </row>
    <row r="48" spans="1:10" ht="49.9" customHeight="1" x14ac:dyDescent="0.25">
      <c r="B48" s="15" t="s">
        <v>6</v>
      </c>
      <c r="C48" s="7" t="s">
        <v>42</v>
      </c>
      <c r="D48" s="7" t="s">
        <v>43</v>
      </c>
      <c r="E48" s="8" t="s">
        <v>47</v>
      </c>
      <c r="F48" s="4"/>
      <c r="G48" s="13" t="s">
        <v>6</v>
      </c>
      <c r="H48" s="7" t="s">
        <v>42</v>
      </c>
      <c r="I48" s="7" t="s">
        <v>43</v>
      </c>
      <c r="J48" s="8" t="s">
        <v>47</v>
      </c>
    </row>
    <row r="49" spans="1:10" ht="30" customHeight="1" x14ac:dyDescent="0.25">
      <c r="B49" s="9" t="s">
        <v>29</v>
      </c>
      <c r="C49" s="48"/>
      <c r="D49" s="48"/>
      <c r="E49" s="49">
        <f>Food[[#This Row],[Projected 
Cost]]-Food[[#This Row],[Actual 
Cost]]</f>
        <v>0</v>
      </c>
      <c r="F49" s="4"/>
      <c r="G49" s="20" t="s">
        <v>64</v>
      </c>
      <c r="H49" s="68"/>
      <c r="I49" s="68"/>
      <c r="J49" s="69">
        <f>Savings[[#This Row],[Projected 
Cost]]-Savings[[#This Row],[Actual 
Cost]]</f>
        <v>0</v>
      </c>
    </row>
    <row r="50" spans="1:10" ht="30" customHeight="1" x14ac:dyDescent="0.25">
      <c r="B50" s="9" t="s">
        <v>30</v>
      </c>
      <c r="C50" s="48"/>
      <c r="D50" s="48"/>
      <c r="E50" s="49">
        <f>Food[[#This Row],[Projected 
Cost]]-Food[[#This Row],[Actual 
Cost]]</f>
        <v>0</v>
      </c>
      <c r="F50" s="4"/>
      <c r="G50" s="9" t="s">
        <v>65</v>
      </c>
      <c r="H50" s="48"/>
      <c r="I50" s="48"/>
      <c r="J50" s="49">
        <f>Savings[[#This Row],[Projected 
Cost]]-Savings[[#This Row],[Actual 
Cost]]</f>
        <v>0</v>
      </c>
    </row>
    <row r="51" spans="1:10" ht="30" customHeight="1" x14ac:dyDescent="0.25">
      <c r="B51" s="9" t="s">
        <v>16</v>
      </c>
      <c r="C51" s="48"/>
      <c r="D51" s="48"/>
      <c r="E51" s="49">
        <f>Food[[#This Row],[Projected 
Cost]]-Food[[#This Row],[Actual 
Cost]]</f>
        <v>0</v>
      </c>
      <c r="F51" s="4"/>
      <c r="G51" s="9" t="s">
        <v>16</v>
      </c>
      <c r="H51" s="48"/>
      <c r="I51" s="48"/>
      <c r="J51" s="49">
        <f>Savings[[#This Row],[Projected 
Cost]]-Savings[[#This Row],[Actual 
Cost]]</f>
        <v>0</v>
      </c>
    </row>
    <row r="52" spans="1:10" ht="30" customHeight="1" x14ac:dyDescent="0.25">
      <c r="B52" s="26" t="s">
        <v>17</v>
      </c>
      <c r="C52" s="70"/>
      <c r="D52" s="70"/>
      <c r="E52" s="55">
        <f>SUBTOTAL(109,Food[Difference])</f>
        <v>0</v>
      </c>
      <c r="F52" s="4"/>
      <c r="G52" s="38" t="s">
        <v>17</v>
      </c>
      <c r="H52" s="71"/>
      <c r="I52" s="71"/>
      <c r="J52" s="72">
        <f>SUBTOTAL(109,Savings[Difference])</f>
        <v>0</v>
      </c>
    </row>
    <row r="53" spans="1:10" ht="37.9" customHeight="1" x14ac:dyDescent="0.25">
      <c r="B53" s="39"/>
      <c r="C53" s="63"/>
      <c r="D53" s="63"/>
      <c r="E53" s="63"/>
      <c r="F53" s="4"/>
      <c r="G53" s="40"/>
      <c r="H53" s="73"/>
      <c r="I53" s="73"/>
      <c r="J53" s="73"/>
    </row>
    <row r="54" spans="1:10" s="2" customFormat="1" ht="30" customHeight="1" x14ac:dyDescent="0.25">
      <c r="A54" s="44"/>
      <c r="B54" s="107" t="s">
        <v>31</v>
      </c>
      <c r="C54" s="108"/>
      <c r="D54" s="108"/>
      <c r="E54" s="108"/>
      <c r="F54" s="45"/>
      <c r="G54" s="109" t="s">
        <v>66</v>
      </c>
      <c r="H54" s="110"/>
      <c r="I54" s="110"/>
      <c r="J54" s="110"/>
    </row>
    <row r="55" spans="1:10" ht="48" customHeight="1" x14ac:dyDescent="0.25">
      <c r="B55" s="18" t="s">
        <v>6</v>
      </c>
      <c r="C55" s="11" t="s">
        <v>42</v>
      </c>
      <c r="D55" s="11" t="s">
        <v>43</v>
      </c>
      <c r="E55" s="12" t="s">
        <v>47</v>
      </c>
      <c r="F55" s="4"/>
      <c r="G55" s="29" t="s">
        <v>6</v>
      </c>
      <c r="H55" s="7" t="s">
        <v>42</v>
      </c>
      <c r="I55" s="7" t="s">
        <v>43</v>
      </c>
      <c r="J55" s="8" t="s">
        <v>47</v>
      </c>
    </row>
    <row r="56" spans="1:10" ht="30" customHeight="1" x14ac:dyDescent="0.25">
      <c r="B56" s="20" t="s">
        <v>28</v>
      </c>
      <c r="C56" s="68"/>
      <c r="D56" s="68"/>
      <c r="E56" s="69">
        <f>Pets[[#This Row],[Projected 
Cost]]-Pets[[#This Row],[Actual 
Cost]]</f>
        <v>0</v>
      </c>
      <c r="F56" s="4"/>
      <c r="G56" s="20" t="s">
        <v>67</v>
      </c>
      <c r="H56" s="68"/>
      <c r="I56" s="68"/>
      <c r="J56" s="69">
        <f>Gifts[[#This Row],[Projected 
Cost]]-Gifts[[#This Row],[Actual 
Cost]]</f>
        <v>0</v>
      </c>
    </row>
    <row r="57" spans="1:10" ht="30" customHeight="1" x14ac:dyDescent="0.25">
      <c r="B57" s="9" t="s">
        <v>32</v>
      </c>
      <c r="C57" s="48"/>
      <c r="D57" s="48"/>
      <c r="E57" s="49">
        <f>Pets[[#This Row],[Projected 
Cost]]-Pets[[#This Row],[Actual 
Cost]]</f>
        <v>0</v>
      </c>
      <c r="F57" s="4"/>
      <c r="G57" s="9" t="s">
        <v>68</v>
      </c>
      <c r="H57" s="48"/>
      <c r="I57" s="48"/>
      <c r="J57" s="49">
        <f>Gifts[[#This Row],[Projected 
Cost]]-Gifts[[#This Row],[Actual 
Cost]]</f>
        <v>0</v>
      </c>
    </row>
    <row r="58" spans="1:10" ht="30" customHeight="1" x14ac:dyDescent="0.25">
      <c r="B58" s="9" t="s">
        <v>33</v>
      </c>
      <c r="C58" s="48"/>
      <c r="D58" s="48"/>
      <c r="E58" s="49">
        <f>Pets[[#This Row],[Projected 
Cost]]-Pets[[#This Row],[Actual 
Cost]]</f>
        <v>0</v>
      </c>
      <c r="F58" s="4"/>
      <c r="G58" s="9" t="s">
        <v>69</v>
      </c>
      <c r="H58" s="48"/>
      <c r="I58" s="48"/>
      <c r="J58" s="49">
        <f>Gifts[[#This Row],[Projected 
Cost]]-Gifts[[#This Row],[Actual 
Cost]]</f>
        <v>0</v>
      </c>
    </row>
    <row r="59" spans="1:10" ht="30" customHeight="1" x14ac:dyDescent="0.25">
      <c r="B59" s="9" t="s">
        <v>34</v>
      </c>
      <c r="C59" s="48"/>
      <c r="D59" s="48"/>
      <c r="E59" s="49">
        <f>Pets[[#This Row],[Projected 
Cost]]-Pets[[#This Row],[Actual 
Cost]]</f>
        <v>0</v>
      </c>
      <c r="F59" s="4"/>
      <c r="G59" s="26" t="s">
        <v>17</v>
      </c>
      <c r="H59" s="70"/>
      <c r="I59" s="70"/>
      <c r="J59" s="55">
        <f>SUBTOTAL(109,Gifts[Difference])</f>
        <v>0</v>
      </c>
    </row>
    <row r="60" spans="1:10" ht="30" customHeight="1" x14ac:dyDescent="0.25">
      <c r="B60" s="9" t="s">
        <v>16</v>
      </c>
      <c r="C60" s="48"/>
      <c r="D60" s="48"/>
      <c r="E60" s="49">
        <f>Pets[[#This Row],[Projected 
Cost]]-Pets[[#This Row],[Actual 
Cost]]</f>
        <v>0</v>
      </c>
      <c r="F60" s="4"/>
      <c r="G60" s="19"/>
      <c r="H60" s="64"/>
      <c r="I60" s="64"/>
      <c r="J60" s="58"/>
    </row>
    <row r="61" spans="1:10" ht="30" customHeight="1" x14ac:dyDescent="0.25">
      <c r="B61" s="26" t="s">
        <v>17</v>
      </c>
      <c r="C61" s="74"/>
      <c r="D61" s="74"/>
      <c r="E61" s="75">
        <f>SUBTOTAL(109,Pets[Difference])</f>
        <v>0</v>
      </c>
      <c r="F61" s="4"/>
      <c r="G61" s="19"/>
      <c r="H61" s="64"/>
      <c r="I61" s="64"/>
      <c r="J61" s="58"/>
    </row>
    <row r="62" spans="1:10" ht="37.9" customHeight="1" x14ac:dyDescent="0.25">
      <c r="B62" s="17"/>
      <c r="C62" s="76"/>
      <c r="D62" s="76"/>
      <c r="E62" s="76"/>
      <c r="F62" s="4"/>
      <c r="G62" s="16"/>
      <c r="H62" s="64"/>
      <c r="I62" s="64"/>
      <c r="J62" s="64"/>
    </row>
    <row r="63" spans="1:10" s="2" customFormat="1" ht="30" customHeight="1" x14ac:dyDescent="0.25">
      <c r="A63" s="44"/>
      <c r="B63" s="111" t="s">
        <v>35</v>
      </c>
      <c r="C63" s="112"/>
      <c r="D63" s="112"/>
      <c r="E63" s="112"/>
      <c r="F63" s="45"/>
      <c r="G63" s="107" t="s">
        <v>70</v>
      </c>
      <c r="H63" s="108"/>
      <c r="I63" s="108"/>
      <c r="J63" s="108"/>
    </row>
    <row r="64" spans="1:10" ht="48" customHeight="1" x14ac:dyDescent="0.25">
      <c r="B64" s="13" t="s">
        <v>6</v>
      </c>
      <c r="C64" s="7" t="s">
        <v>42</v>
      </c>
      <c r="D64" s="7" t="s">
        <v>43</v>
      </c>
      <c r="E64" s="8" t="s">
        <v>47</v>
      </c>
      <c r="F64" s="4"/>
      <c r="G64" s="41" t="s">
        <v>71</v>
      </c>
      <c r="H64" s="7" t="s">
        <v>42</v>
      </c>
      <c r="I64" s="7" t="s">
        <v>43</v>
      </c>
      <c r="J64" s="8" t="s">
        <v>47</v>
      </c>
    </row>
    <row r="65" spans="2:10" ht="30" customHeight="1" x14ac:dyDescent="0.25">
      <c r="B65" s="20" t="s">
        <v>32</v>
      </c>
      <c r="C65" s="68"/>
      <c r="D65" s="68"/>
      <c r="E65" s="69">
        <f>PersonalCare[[#This Row],[Projected 
Cost]]-PersonalCare[[#This Row],[Actual 
Cost]]</f>
        <v>0</v>
      </c>
      <c r="F65" s="4"/>
      <c r="G65" s="20" t="s">
        <v>72</v>
      </c>
      <c r="H65" s="68"/>
      <c r="I65" s="68"/>
      <c r="J65" s="69">
        <f>Legal[[#This Row],[Projected 
Cost]]-Legal[[#This Row],[Actual 
Cost]]</f>
        <v>0</v>
      </c>
    </row>
    <row r="66" spans="2:10" ht="30" customHeight="1" x14ac:dyDescent="0.25">
      <c r="B66" s="9" t="s">
        <v>36</v>
      </c>
      <c r="C66" s="48"/>
      <c r="D66" s="48"/>
      <c r="E66" s="49">
        <f>PersonalCare[[#This Row],[Projected 
Cost]]-PersonalCare[[#This Row],[Actual 
Cost]]</f>
        <v>0</v>
      </c>
      <c r="F66" s="4"/>
      <c r="G66" s="9" t="s">
        <v>73</v>
      </c>
      <c r="H66" s="48"/>
      <c r="I66" s="48"/>
      <c r="J66" s="49">
        <f>Legal[[#This Row],[Projected 
Cost]]-Legal[[#This Row],[Actual 
Cost]]</f>
        <v>0</v>
      </c>
    </row>
    <row r="67" spans="2:10" ht="30" customHeight="1" x14ac:dyDescent="0.25">
      <c r="B67" s="9" t="s">
        <v>37</v>
      </c>
      <c r="C67" s="48"/>
      <c r="D67" s="48"/>
      <c r="E67" s="49">
        <f>PersonalCare[[#This Row],[Projected 
Cost]]-PersonalCare[[#This Row],[Actual 
Cost]]</f>
        <v>0</v>
      </c>
      <c r="F67" s="4"/>
      <c r="G67" s="9" t="s">
        <v>74</v>
      </c>
      <c r="H67" s="48"/>
      <c r="I67" s="48"/>
      <c r="J67" s="49">
        <f>Legal[[#This Row],[Projected 
Cost]]-Legal[[#This Row],[Actual 
Cost]]</f>
        <v>0</v>
      </c>
    </row>
    <row r="68" spans="2:10" ht="30" customHeight="1" x14ac:dyDescent="0.25">
      <c r="B68" s="9" t="s">
        <v>38</v>
      </c>
      <c r="C68" s="48"/>
      <c r="D68" s="48"/>
      <c r="E68" s="49">
        <f>PersonalCare[[#This Row],[Projected 
Cost]]-PersonalCare[[#This Row],[Actual 
Cost]]</f>
        <v>0</v>
      </c>
      <c r="F68" s="4"/>
      <c r="G68" s="9" t="s">
        <v>16</v>
      </c>
      <c r="H68" s="48"/>
      <c r="I68" s="48"/>
      <c r="J68" s="49">
        <f>Legal[[#This Row],[Projected 
Cost]]-Legal[[#This Row],[Actual 
Cost]]</f>
        <v>0</v>
      </c>
    </row>
    <row r="69" spans="2:10" ht="30" customHeight="1" x14ac:dyDescent="0.25">
      <c r="B69" s="9" t="s">
        <v>39</v>
      </c>
      <c r="C69" s="48"/>
      <c r="D69" s="48"/>
      <c r="E69" s="49">
        <f>PersonalCare[[#This Row],[Projected 
Cost]]-PersonalCare[[#This Row],[Actual 
Cost]]</f>
        <v>0</v>
      </c>
      <c r="F69" s="4"/>
      <c r="G69" s="26" t="s">
        <v>17</v>
      </c>
      <c r="H69" s="70"/>
      <c r="I69" s="70"/>
      <c r="J69" s="55">
        <f>SUBTOTAL(109,Legal[Difference])</f>
        <v>0</v>
      </c>
    </row>
    <row r="70" spans="2:10" ht="30" customHeight="1" x14ac:dyDescent="0.25">
      <c r="B70" s="9" t="s">
        <v>40</v>
      </c>
      <c r="C70" s="48"/>
      <c r="D70" s="48"/>
      <c r="E70" s="49">
        <f>PersonalCare[[#This Row],[Projected 
Cost]]-PersonalCare[[#This Row],[Actual 
Cost]]</f>
        <v>0</v>
      </c>
      <c r="F70" s="4"/>
      <c r="G70" s="24"/>
      <c r="H70" s="24"/>
      <c r="I70" s="24"/>
      <c r="J70" s="24"/>
    </row>
    <row r="71" spans="2:10" ht="30" customHeight="1" x14ac:dyDescent="0.25">
      <c r="B71" s="21" t="s">
        <v>16</v>
      </c>
      <c r="C71" s="77"/>
      <c r="D71" s="77"/>
      <c r="E71" s="78">
        <f>PersonalCare[[#This Row],[Projected 
Cost]]-PersonalCare[[#This Row],[Actual 
Cost]]</f>
        <v>0</v>
      </c>
      <c r="F71" s="4"/>
      <c r="G71" s="24"/>
      <c r="H71" s="24"/>
      <c r="I71" s="24"/>
      <c r="J71" s="24"/>
    </row>
    <row r="72" spans="2:10" ht="30" customHeight="1" x14ac:dyDescent="0.25">
      <c r="B72" s="27" t="s">
        <v>17</v>
      </c>
      <c r="C72" s="79"/>
      <c r="D72" s="79"/>
      <c r="E72" s="80">
        <f>SUBTOTAL(109,PersonalCare[Difference])</f>
        <v>0</v>
      </c>
      <c r="F72" s="4"/>
      <c r="G72" s="24"/>
      <c r="H72" s="24"/>
      <c r="I72" s="24"/>
      <c r="J72" s="24"/>
    </row>
    <row r="73" spans="2:10" ht="30" customHeight="1" x14ac:dyDescent="0.25">
      <c r="B73" s="42"/>
      <c r="C73" s="42"/>
      <c r="D73" s="42"/>
      <c r="E73" s="42"/>
      <c r="F73" s="4"/>
      <c r="G73" s="100" t="s">
        <v>75</v>
      </c>
      <c r="H73" s="100"/>
      <c r="I73" s="100"/>
      <c r="J73" s="115">
        <f>SUBTOTAL(109,Housing[Projected
Cost],Transportation[Projected 
Cost],Insurance[Projected 
Cost],Food[Projected 
Cost],Pets[Projected 
Cost],PersonalCare[Projected 
Cost],Entertainment[Projected 
Cost],Loans[Projected 
Cost],Taxes[Projected 
Cost],Savings[Projected 
Cost],Gifts[Projected 
Cost],Legal[Projected 
Cost])</f>
        <v>1195</v>
      </c>
    </row>
    <row r="74" spans="2:10" ht="30" customHeight="1" x14ac:dyDescent="0.25">
      <c r="F74" s="4"/>
      <c r="G74" s="100"/>
      <c r="H74" s="100"/>
      <c r="I74" s="100"/>
      <c r="J74" s="115"/>
    </row>
    <row r="75" spans="2:10" ht="30" customHeight="1" x14ac:dyDescent="0.25">
      <c r="F75" s="4"/>
      <c r="G75" s="117" t="s">
        <v>76</v>
      </c>
      <c r="H75" s="117"/>
      <c r="I75" s="117"/>
      <c r="J75" s="116">
        <f>SUBTOTAL(109,Housing[Actual 
Cost],Transportation[Actual 
Cost],Insurance[Actual 
Cost],Food[Actual 
Cost],Pets[Actual 
Cost],PersonalCare[Actual 
Cost],Entertainment[Actual 
Cost],Loans[Actual 
Cost],Taxes[Actual 
Cost],Savings[Actual 
Cost],Gifts[Actual 
Cost],Legal[Actual 
Cost])</f>
        <v>1236</v>
      </c>
    </row>
    <row r="76" spans="2:10" ht="30" customHeight="1" x14ac:dyDescent="0.25">
      <c r="F76" s="4"/>
      <c r="G76" s="117"/>
      <c r="H76" s="117"/>
      <c r="I76" s="117"/>
      <c r="J76" s="116"/>
    </row>
    <row r="77" spans="2:10" ht="24.95" customHeight="1" x14ac:dyDescent="0.25">
      <c r="F77" s="4"/>
      <c r="G77" s="113" t="s">
        <v>77</v>
      </c>
      <c r="H77" s="113"/>
      <c r="I77" s="113"/>
      <c r="J77" s="114">
        <f>J73-J75</f>
        <v>-41</v>
      </c>
    </row>
    <row r="78" spans="2:10" ht="24.95" customHeight="1" x14ac:dyDescent="0.25">
      <c r="F78" s="4"/>
      <c r="G78" s="113"/>
      <c r="H78" s="113"/>
      <c r="I78" s="113"/>
      <c r="J78" s="114"/>
    </row>
    <row r="79" spans="2:10" ht="24.95" customHeight="1" x14ac:dyDescent="0.25">
      <c r="F79" s="4"/>
    </row>
    <row r="80" spans="2:10" ht="24.95" customHeight="1" x14ac:dyDescent="0.25">
      <c r="F80" s="4"/>
    </row>
    <row r="81" spans="6:6" ht="24.95" customHeight="1" x14ac:dyDescent="0.25">
      <c r="F81" s="4"/>
    </row>
  </sheetData>
  <mergeCells count="29">
    <mergeCell ref="B4:D4"/>
    <mergeCell ref="B9:D9"/>
    <mergeCell ref="G14:J14"/>
    <mergeCell ref="B14:E14"/>
    <mergeCell ref="G47:J47"/>
    <mergeCell ref="G54:J54"/>
    <mergeCell ref="B63:E63"/>
    <mergeCell ref="G63:J63"/>
    <mergeCell ref="G77:I78"/>
    <mergeCell ref="J77:J78"/>
    <mergeCell ref="J73:J74"/>
    <mergeCell ref="J75:J76"/>
    <mergeCell ref="G75:I76"/>
    <mergeCell ref="B2:J2"/>
    <mergeCell ref="B1:H1"/>
    <mergeCell ref="G38:J38"/>
    <mergeCell ref="G73:I74"/>
    <mergeCell ref="E4:G5"/>
    <mergeCell ref="E6:G7"/>
    <mergeCell ref="E8:G9"/>
    <mergeCell ref="H4:H5"/>
    <mergeCell ref="H6:H7"/>
    <mergeCell ref="H8:H9"/>
    <mergeCell ref="B28:E28"/>
    <mergeCell ref="B39:E39"/>
    <mergeCell ref="G28:J28"/>
    <mergeCell ref="G39:J39"/>
    <mergeCell ref="B47:E47"/>
    <mergeCell ref="B54:E54"/>
  </mergeCells>
  <dataValidations count="12">
    <dataValidation allowBlank="1" showInputMessage="1" showErrorMessage="1" prompt="Create a Personal Monthly Budget in this worksheet. Helpful instructions on how to use this worksheet are in cells in this column. Arrow down to get started." sqref="A1" xr:uid="{535C1FB4-69DA-478A-9C24-451D9BD5B386}"/>
    <dataValidation allowBlank="1" showInputMessage="1" showErrorMessage="1" prompt="Title of this worksheet is in cell C2. Next instruction is in cell A4." sqref="A2" xr:uid="{B4FABB03-3192-4386-8C0C-14BCEBFC58A9}"/>
    <dataValidation allowBlank="1" showInputMessage="1" showErrorMessage="1" prompt="Projected Monthly Income label is in cell at right. Enter Income 1 in cell C5 and Extra Income in C6 to calculate Total monthly income in C7. Next instruction is in cell A7." sqref="A4" xr:uid="{37ECE25A-D750-4901-9936-FA0425D6DFC1}"/>
    <dataValidation allowBlank="1" showInputMessage="1" showErrorMessage="1" prompt="Projected Balance is auto calculated in cell H4, Actual Balance in H6, and Difference in H8. Next instruction is in cell A9." sqref="A7" xr:uid="{30295BAD-27FA-449C-8A78-ECFC2ACE1A2B}"/>
    <dataValidation allowBlank="1" showInputMessage="1" showErrorMessage="1" prompt="Actual Monthly Income label is in cell at right. Enter Income 1 in cell C10 and Extra Income in C11 to calculate Total monthly income in C12. Next instruction is in cell A14." sqref="A9" xr:uid="{23FC07BB-1058-4403-A6BB-F2E3DAB6391D}"/>
    <dataValidation allowBlank="1" showInputMessage="1" showErrorMessage="1" prompt="Enter details in Housing table starting in cell at right and in Entertainment table starting in cell G14. Next instruction is in cell A27." sqref="A15" xr:uid="{DCC6E90E-6B90-466F-863D-46F7DA3C4296}"/>
    <dataValidation allowBlank="1" showInputMessage="1" showErrorMessage="1" prompt="Enter details in Transportation table starting in cell at right and in Loans table starting in cell G26. Next instruction is in cell A37." sqref="A30" xr:uid="{AFC8D67D-8805-4E04-8494-156CF7945383}"/>
    <dataValidation allowBlank="1" showInputMessage="1" showErrorMessage="1" prompt="Enter details in Insurance table starting in cell at right and in Taxes table starting in cell G35. Next instruction is in cell A44." sqref="A42" xr:uid="{34699D58-6783-4DA8-AD00-EB6D5B4F4886}"/>
    <dataValidation allowBlank="1" showInputMessage="1" showErrorMessage="1" prompt="Enter details in Food table starting in cell at right and in Savings table starting in cell G42. Next instruction is in cell A50." sqref="A51" xr:uid="{E10C94B7-CAAB-4591-99E4-5A50789CA061}"/>
    <dataValidation allowBlank="1" showInputMessage="1" showErrorMessage="1" prompt="Enter details in Pets table starting in cell at right and in Gifts table starting in cell G48. Next instruction is in cell A58." sqref="A59:A65" xr:uid="{2288A180-A788-4190-A6AF-985B4E7FF023}"/>
    <dataValidation allowBlank="1" showInputMessage="1" showErrorMessage="1" prompt="Enter details in Personal Care table starting in cell at right and in Legal table starting in cell G54. Next instruction is in cell A61." sqref="A73" xr:uid="{4D40684C-D56F-4273-B2CC-5C8947747B1A}"/>
    <dataValidation allowBlank="1" showInputMessage="1" showErrorMessage="1" prompt="Total Projected Cost is auto calculated in cell J61, Total Actual Cost in J63, and Total Difference in J65." sqref="A76" xr:uid="{7663E59F-1158-4833-8ADA-EE341AD75E0A}"/>
  </dataValidations>
  <printOptions horizontalCentered="1"/>
  <pageMargins left="0.25" right="0.25" top="0.25" bottom="0.25" header="0" footer="0"/>
  <pageSetup paperSize="9" fitToHeight="0" orientation="landscape" r:id="rId1"/>
  <headerFooter differentFirst="1">
    <oddFooter>Page &amp;P of &amp;N</oddFooter>
  </headerFooter>
  <ignoredErrors>
    <ignoredError sqref="J16:J24 E30:E36 J30:J35 J41:J44 E41:E44 E49:E51 J49:J51 J56:J58 J65:J68 J73:J76 E65:E71 E60 E56:E59" emptyCellReference="1"/>
  </ignoredErrors>
  <drawing r:id="rId2"/>
  <tableParts count="12"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34BC0-989B-40AF-AD85-B9947961917A}">
  <sheetPr>
    <tabColor theme="9" tint="-0.249977111117893"/>
  </sheetPr>
  <dimension ref="A1:J293"/>
  <sheetViews>
    <sheetView tabSelected="1" workbookViewId="0">
      <selection activeCell="F3" sqref="F3"/>
    </sheetView>
  </sheetViews>
  <sheetFormatPr defaultRowHeight="12.75" x14ac:dyDescent="0.2"/>
  <cols>
    <col min="1" max="1" width="10.85546875" style="88" customWidth="1"/>
    <col min="2" max="2" width="14" customWidth="1"/>
    <col min="3" max="3" width="9.140625" style="42" customWidth="1"/>
    <col min="4" max="4" width="26.7109375" customWidth="1"/>
    <col min="5" max="5" width="10.7109375" style="42" customWidth="1"/>
    <col min="6" max="6" width="30.85546875" customWidth="1"/>
    <col min="7" max="7" width="12.7109375" customWidth="1"/>
    <col min="8" max="8" width="14.140625" customWidth="1"/>
    <col min="9" max="9" width="13.42578125" customWidth="1"/>
    <col min="10" max="10" width="17.28515625" customWidth="1"/>
  </cols>
  <sheetData>
    <row r="1" spans="1:10" ht="107.25" customHeight="1" x14ac:dyDescent="1.05">
      <c r="A1" s="121" t="s">
        <v>439</v>
      </c>
      <c r="B1" s="121"/>
      <c r="C1" s="121"/>
      <c r="D1" s="121"/>
      <c r="E1" s="121"/>
      <c r="F1" s="121"/>
      <c r="G1" s="121"/>
      <c r="H1" s="121"/>
      <c r="I1" s="121"/>
      <c r="J1" s="121"/>
    </row>
    <row r="2" spans="1:10" s="24" customFormat="1" ht="30" x14ac:dyDescent="0.25">
      <c r="A2" s="90" t="s">
        <v>442</v>
      </c>
      <c r="B2" s="90" t="s">
        <v>443</v>
      </c>
      <c r="C2" s="90" t="s">
        <v>444</v>
      </c>
      <c r="D2" s="90" t="s">
        <v>445</v>
      </c>
      <c r="E2" s="90" t="s">
        <v>446</v>
      </c>
      <c r="F2" s="91" t="s">
        <v>79</v>
      </c>
      <c r="G2" s="91" t="s">
        <v>80</v>
      </c>
      <c r="H2" s="91" t="s">
        <v>81</v>
      </c>
      <c r="I2" s="90" t="s">
        <v>447</v>
      </c>
      <c r="J2" s="90" t="s">
        <v>448</v>
      </c>
    </row>
    <row r="3" spans="1:10" s="4" customFormat="1" ht="15.75" x14ac:dyDescent="0.25">
      <c r="A3" s="92">
        <v>1</v>
      </c>
      <c r="B3" s="93">
        <v>14417807</v>
      </c>
      <c r="C3" s="94">
        <v>1209</v>
      </c>
      <c r="D3" s="93" t="s">
        <v>82</v>
      </c>
      <c r="E3" s="94">
        <v>16</v>
      </c>
      <c r="F3" s="122" t="s">
        <v>83</v>
      </c>
      <c r="G3" s="95">
        <v>26434</v>
      </c>
      <c r="H3" s="95">
        <v>35277</v>
      </c>
      <c r="I3" s="93">
        <v>21</v>
      </c>
      <c r="J3" s="95">
        <v>38199</v>
      </c>
    </row>
    <row r="4" spans="1:10" s="4" customFormat="1" ht="15.75" x14ac:dyDescent="0.25">
      <c r="A4" s="92">
        <v>2</v>
      </c>
      <c r="B4" s="93">
        <v>253022876</v>
      </c>
      <c r="C4" s="94">
        <v>1030</v>
      </c>
      <c r="D4" s="93" t="s">
        <v>84</v>
      </c>
      <c r="E4" s="94">
        <v>6</v>
      </c>
      <c r="F4" s="93" t="s">
        <v>85</v>
      </c>
      <c r="G4" s="95">
        <v>28279</v>
      </c>
      <c r="H4" s="95">
        <v>35487</v>
      </c>
      <c r="I4" s="93">
        <v>42</v>
      </c>
      <c r="J4" s="95">
        <v>38199</v>
      </c>
    </row>
    <row r="5" spans="1:10" s="4" customFormat="1" ht="15.75" x14ac:dyDescent="0.25">
      <c r="A5" s="92">
        <v>3</v>
      </c>
      <c r="B5" s="93">
        <v>509647174</v>
      </c>
      <c r="C5" s="94">
        <v>1002</v>
      </c>
      <c r="D5" s="93" t="s">
        <v>86</v>
      </c>
      <c r="E5" s="94">
        <v>12</v>
      </c>
      <c r="F5" s="93" t="s">
        <v>87</v>
      </c>
      <c r="G5" s="95">
        <v>23724</v>
      </c>
      <c r="H5" s="95">
        <v>35776</v>
      </c>
      <c r="I5" s="93">
        <v>2</v>
      </c>
      <c r="J5" s="95">
        <v>38199</v>
      </c>
    </row>
    <row r="6" spans="1:10" s="4" customFormat="1" ht="15.75" x14ac:dyDescent="0.25">
      <c r="A6" s="92">
        <v>4</v>
      </c>
      <c r="B6" s="93">
        <v>112457891</v>
      </c>
      <c r="C6" s="94">
        <v>1290</v>
      </c>
      <c r="D6" s="93" t="s">
        <v>88</v>
      </c>
      <c r="E6" s="94">
        <v>3</v>
      </c>
      <c r="F6" s="93" t="s">
        <v>89</v>
      </c>
      <c r="G6" s="95">
        <v>23765</v>
      </c>
      <c r="H6" s="95">
        <v>35800</v>
      </c>
      <c r="I6" s="93">
        <v>48</v>
      </c>
      <c r="J6" s="95">
        <v>38199</v>
      </c>
    </row>
    <row r="7" spans="1:10" s="4" customFormat="1" ht="15.75" x14ac:dyDescent="0.25">
      <c r="A7" s="92">
        <v>5</v>
      </c>
      <c r="B7" s="93">
        <v>480168528</v>
      </c>
      <c r="C7" s="94">
        <v>1009</v>
      </c>
      <c r="D7" s="93" t="s">
        <v>90</v>
      </c>
      <c r="E7" s="94">
        <v>263</v>
      </c>
      <c r="F7" s="93" t="s">
        <v>91</v>
      </c>
      <c r="G7" s="95">
        <v>18139</v>
      </c>
      <c r="H7" s="95">
        <v>35806</v>
      </c>
      <c r="I7" s="93">
        <v>9</v>
      </c>
      <c r="J7" s="95">
        <v>38199</v>
      </c>
    </row>
    <row r="8" spans="1:10" s="4" customFormat="1" ht="15.75" x14ac:dyDescent="0.25">
      <c r="A8" s="92">
        <v>6</v>
      </c>
      <c r="B8" s="93">
        <v>24756624</v>
      </c>
      <c r="C8" s="94">
        <v>1028</v>
      </c>
      <c r="D8" s="93" t="s">
        <v>92</v>
      </c>
      <c r="E8" s="94">
        <v>109</v>
      </c>
      <c r="F8" s="93" t="s">
        <v>93</v>
      </c>
      <c r="G8" s="95">
        <v>23851</v>
      </c>
      <c r="H8" s="95">
        <v>35815</v>
      </c>
      <c r="I8" s="93">
        <v>40</v>
      </c>
      <c r="J8" s="95">
        <v>38199</v>
      </c>
    </row>
    <row r="9" spans="1:10" s="4" customFormat="1" ht="15.75" x14ac:dyDescent="0.25">
      <c r="A9" s="92">
        <v>7</v>
      </c>
      <c r="B9" s="93">
        <v>309738752</v>
      </c>
      <c r="C9" s="94">
        <v>1070</v>
      </c>
      <c r="D9" s="93" t="s">
        <v>94</v>
      </c>
      <c r="E9" s="94">
        <v>21</v>
      </c>
      <c r="F9" s="93" t="s">
        <v>95</v>
      </c>
      <c r="G9" s="95">
        <v>16849</v>
      </c>
      <c r="H9" s="95">
        <v>35821</v>
      </c>
      <c r="I9" s="93">
        <v>82</v>
      </c>
      <c r="J9" s="95">
        <v>38199</v>
      </c>
    </row>
    <row r="10" spans="1:10" s="4" customFormat="1" ht="15.75" x14ac:dyDescent="0.25">
      <c r="A10" s="92">
        <v>8</v>
      </c>
      <c r="B10" s="93">
        <v>690627818</v>
      </c>
      <c r="C10" s="94">
        <v>1071</v>
      </c>
      <c r="D10" s="93" t="s">
        <v>96</v>
      </c>
      <c r="E10" s="94">
        <v>185</v>
      </c>
      <c r="F10" s="93" t="s">
        <v>97</v>
      </c>
      <c r="G10" s="95">
        <v>16989</v>
      </c>
      <c r="H10" s="95">
        <v>35832</v>
      </c>
      <c r="I10" s="93">
        <v>83</v>
      </c>
      <c r="J10" s="95">
        <v>38199</v>
      </c>
    </row>
    <row r="11" spans="1:10" s="4" customFormat="1" ht="15.75" x14ac:dyDescent="0.25">
      <c r="A11" s="92">
        <v>9</v>
      </c>
      <c r="B11" s="93">
        <v>695256908</v>
      </c>
      <c r="C11" s="94">
        <v>1005</v>
      </c>
      <c r="D11" s="93" t="s">
        <v>98</v>
      </c>
      <c r="E11" s="94">
        <v>3</v>
      </c>
      <c r="F11" s="93" t="s">
        <v>99</v>
      </c>
      <c r="G11" s="95">
        <v>15643</v>
      </c>
      <c r="H11" s="95">
        <v>35832</v>
      </c>
      <c r="I11" s="93">
        <v>5</v>
      </c>
      <c r="J11" s="95">
        <v>38199</v>
      </c>
    </row>
    <row r="12" spans="1:10" s="4" customFormat="1" ht="15.75" x14ac:dyDescent="0.25">
      <c r="A12" s="92">
        <v>10</v>
      </c>
      <c r="B12" s="93">
        <v>912265825</v>
      </c>
      <c r="C12" s="94">
        <v>1076</v>
      </c>
      <c r="D12" s="93" t="s">
        <v>100</v>
      </c>
      <c r="E12" s="94">
        <v>185</v>
      </c>
      <c r="F12" s="93" t="s">
        <v>97</v>
      </c>
      <c r="G12" s="95">
        <v>16919</v>
      </c>
      <c r="H12" s="95">
        <v>35833</v>
      </c>
      <c r="I12" s="93">
        <v>88</v>
      </c>
      <c r="J12" s="95">
        <v>38199</v>
      </c>
    </row>
    <row r="13" spans="1:10" s="4" customFormat="1" ht="15.75" x14ac:dyDescent="0.25">
      <c r="A13" s="92">
        <v>11</v>
      </c>
      <c r="B13" s="93">
        <v>998320692</v>
      </c>
      <c r="C13" s="94">
        <v>1006</v>
      </c>
      <c r="D13" s="93" t="s">
        <v>101</v>
      </c>
      <c r="E13" s="94">
        <v>3</v>
      </c>
      <c r="F13" s="93" t="s">
        <v>99</v>
      </c>
      <c r="G13" s="95">
        <v>17999</v>
      </c>
      <c r="H13" s="95">
        <v>35850</v>
      </c>
      <c r="I13" s="93">
        <v>6</v>
      </c>
      <c r="J13" s="95">
        <v>38199</v>
      </c>
    </row>
    <row r="14" spans="1:10" s="4" customFormat="1" ht="15.75" x14ac:dyDescent="0.25">
      <c r="A14" s="92">
        <v>12</v>
      </c>
      <c r="B14" s="93">
        <v>245797967</v>
      </c>
      <c r="C14" s="94">
        <v>1001</v>
      </c>
      <c r="D14" s="93" t="s">
        <v>102</v>
      </c>
      <c r="E14" s="94">
        <v>109</v>
      </c>
      <c r="F14" s="93" t="s">
        <v>103</v>
      </c>
      <c r="G14" s="95">
        <v>22525</v>
      </c>
      <c r="H14" s="95">
        <v>35857</v>
      </c>
      <c r="I14" s="93">
        <v>1</v>
      </c>
      <c r="J14" s="95">
        <v>38199</v>
      </c>
    </row>
    <row r="15" spans="1:10" s="4" customFormat="1" ht="15.75" x14ac:dyDescent="0.25">
      <c r="A15" s="92">
        <v>13</v>
      </c>
      <c r="B15" s="93">
        <v>844973625</v>
      </c>
      <c r="C15" s="94">
        <v>1072</v>
      </c>
      <c r="D15" s="93" t="s">
        <v>104</v>
      </c>
      <c r="E15" s="94">
        <v>185</v>
      </c>
      <c r="F15" s="93" t="s">
        <v>97</v>
      </c>
      <c r="G15" s="95">
        <v>17076</v>
      </c>
      <c r="H15" s="95">
        <v>35859</v>
      </c>
      <c r="I15" s="93">
        <v>84</v>
      </c>
      <c r="J15" s="95">
        <v>38199</v>
      </c>
    </row>
    <row r="16" spans="1:10" s="4" customFormat="1" ht="15.75" x14ac:dyDescent="0.25">
      <c r="A16" s="92">
        <v>14</v>
      </c>
      <c r="B16" s="93">
        <v>233069302</v>
      </c>
      <c r="C16" s="94">
        <v>1067</v>
      </c>
      <c r="D16" s="93" t="s">
        <v>105</v>
      </c>
      <c r="E16" s="94">
        <v>21</v>
      </c>
      <c r="F16" s="93" t="s">
        <v>106</v>
      </c>
      <c r="G16" s="95">
        <v>16925</v>
      </c>
      <c r="H16" s="95">
        <v>35865</v>
      </c>
      <c r="I16" s="93">
        <v>79</v>
      </c>
      <c r="J16" s="95">
        <v>38199</v>
      </c>
    </row>
    <row r="17" spans="1:10" s="4" customFormat="1" ht="15.75" x14ac:dyDescent="0.25">
      <c r="A17" s="92">
        <v>15</v>
      </c>
      <c r="B17" s="93">
        <v>132674823</v>
      </c>
      <c r="C17" s="94">
        <v>1073</v>
      </c>
      <c r="D17" s="93" t="s">
        <v>107</v>
      </c>
      <c r="E17" s="94">
        <v>185</v>
      </c>
      <c r="F17" s="93" t="s">
        <v>97</v>
      </c>
      <c r="G17" s="95">
        <v>17026</v>
      </c>
      <c r="H17" s="95">
        <v>35877</v>
      </c>
      <c r="I17" s="93">
        <v>85</v>
      </c>
      <c r="J17" s="95">
        <v>38199</v>
      </c>
    </row>
    <row r="18" spans="1:10" s="4" customFormat="1" ht="15.75" x14ac:dyDescent="0.25">
      <c r="A18" s="92">
        <v>16</v>
      </c>
      <c r="B18" s="93">
        <v>446466105</v>
      </c>
      <c r="C18" s="94">
        <v>1068</v>
      </c>
      <c r="D18" s="93" t="s">
        <v>108</v>
      </c>
      <c r="E18" s="94">
        <v>21</v>
      </c>
      <c r="F18" s="93" t="s">
        <v>95</v>
      </c>
      <c r="G18" s="95">
        <v>17115</v>
      </c>
      <c r="H18" s="95">
        <v>35884</v>
      </c>
      <c r="I18" s="93">
        <v>80</v>
      </c>
      <c r="J18" s="95">
        <v>38199</v>
      </c>
    </row>
    <row r="19" spans="1:10" s="4" customFormat="1" ht="15.75" x14ac:dyDescent="0.25">
      <c r="A19" s="92">
        <v>17</v>
      </c>
      <c r="B19" s="93">
        <v>565090917</v>
      </c>
      <c r="C19" s="94">
        <v>1074</v>
      </c>
      <c r="D19" s="93" t="s">
        <v>109</v>
      </c>
      <c r="E19" s="94">
        <v>185</v>
      </c>
      <c r="F19" s="93" t="s">
        <v>97</v>
      </c>
      <c r="G19" s="95">
        <v>16928</v>
      </c>
      <c r="H19" s="95">
        <v>35896</v>
      </c>
      <c r="I19" s="93">
        <v>86</v>
      </c>
      <c r="J19" s="95">
        <v>38199</v>
      </c>
    </row>
    <row r="20" spans="1:10" s="4" customFormat="1" ht="15.75" x14ac:dyDescent="0.25">
      <c r="A20" s="92">
        <v>18</v>
      </c>
      <c r="B20" s="93">
        <v>494170342</v>
      </c>
      <c r="C20" s="94">
        <v>1069</v>
      </c>
      <c r="D20" s="93" t="s">
        <v>110</v>
      </c>
      <c r="E20" s="94">
        <v>21</v>
      </c>
      <c r="F20" s="93" t="s">
        <v>95</v>
      </c>
      <c r="G20" s="95">
        <v>17053</v>
      </c>
      <c r="H20" s="95">
        <v>35903</v>
      </c>
      <c r="I20" s="93">
        <v>81</v>
      </c>
      <c r="J20" s="95">
        <v>38199</v>
      </c>
    </row>
    <row r="21" spans="1:10" s="4" customFormat="1" ht="15.75" x14ac:dyDescent="0.25">
      <c r="A21" s="92">
        <v>19</v>
      </c>
      <c r="B21" s="93">
        <v>9659517</v>
      </c>
      <c r="C21" s="94">
        <v>1075</v>
      </c>
      <c r="D21" s="93" t="s">
        <v>111</v>
      </c>
      <c r="E21" s="94">
        <v>185</v>
      </c>
      <c r="F21" s="93" t="s">
        <v>97</v>
      </c>
      <c r="G21" s="95">
        <v>16922</v>
      </c>
      <c r="H21" s="95">
        <v>35914</v>
      </c>
      <c r="I21" s="93">
        <v>87</v>
      </c>
      <c r="J21" s="95">
        <v>38199</v>
      </c>
    </row>
    <row r="22" spans="1:10" s="4" customFormat="1" ht="15.75" x14ac:dyDescent="0.25">
      <c r="A22" s="92">
        <v>20</v>
      </c>
      <c r="B22" s="93">
        <v>443968955</v>
      </c>
      <c r="C22" s="94">
        <v>1129</v>
      </c>
      <c r="D22" s="93" t="s">
        <v>112</v>
      </c>
      <c r="E22" s="94">
        <v>173</v>
      </c>
      <c r="F22" s="93" t="s">
        <v>113</v>
      </c>
      <c r="G22" s="95">
        <v>24638</v>
      </c>
      <c r="H22" s="95">
        <v>36162</v>
      </c>
      <c r="I22" s="93">
        <v>41</v>
      </c>
      <c r="J22" s="95">
        <v>38199</v>
      </c>
    </row>
    <row r="23" spans="1:10" s="4" customFormat="1" ht="15.75" x14ac:dyDescent="0.25">
      <c r="A23" s="92">
        <v>21</v>
      </c>
      <c r="B23" s="93">
        <v>277173473</v>
      </c>
      <c r="C23" s="94">
        <v>1231</v>
      </c>
      <c r="D23" s="93" t="s">
        <v>114</v>
      </c>
      <c r="E23" s="94">
        <v>148</v>
      </c>
      <c r="F23" s="93" t="s">
        <v>115</v>
      </c>
      <c r="G23" s="95">
        <v>26637</v>
      </c>
      <c r="H23" s="95">
        <v>36162</v>
      </c>
      <c r="I23" s="93">
        <v>43</v>
      </c>
      <c r="J23" s="95">
        <v>38378.38689814815</v>
      </c>
    </row>
    <row r="24" spans="1:10" s="4" customFormat="1" ht="15.75" x14ac:dyDescent="0.25">
      <c r="A24" s="92">
        <v>22</v>
      </c>
      <c r="B24" s="93">
        <v>835460180</v>
      </c>
      <c r="C24" s="94">
        <v>1172</v>
      </c>
      <c r="D24" s="93" t="s">
        <v>116</v>
      </c>
      <c r="E24" s="94">
        <v>197</v>
      </c>
      <c r="F24" s="93" t="s">
        <v>117</v>
      </c>
      <c r="G24" s="95">
        <v>19281</v>
      </c>
      <c r="H24" s="95">
        <v>36163</v>
      </c>
      <c r="I24" s="93">
        <v>84</v>
      </c>
      <c r="J24" s="95">
        <v>38199</v>
      </c>
    </row>
    <row r="25" spans="1:10" s="4" customFormat="1" ht="15.75" x14ac:dyDescent="0.25">
      <c r="A25" s="92">
        <v>23</v>
      </c>
      <c r="B25" s="93">
        <v>687685941</v>
      </c>
      <c r="C25" s="94">
        <v>1173</v>
      </c>
      <c r="D25" s="93" t="s">
        <v>118</v>
      </c>
      <c r="E25" s="94">
        <v>197</v>
      </c>
      <c r="F25" s="93" t="s">
        <v>117</v>
      </c>
      <c r="G25" s="95">
        <v>22238</v>
      </c>
      <c r="H25" s="95">
        <v>36163</v>
      </c>
      <c r="I25" s="93">
        <v>85</v>
      </c>
      <c r="J25" s="95">
        <v>38199</v>
      </c>
    </row>
    <row r="26" spans="1:10" s="4" customFormat="1" ht="15.75" x14ac:dyDescent="0.25">
      <c r="A26" s="92">
        <v>24</v>
      </c>
      <c r="B26" s="93">
        <v>498138869</v>
      </c>
      <c r="C26" s="94">
        <v>1113</v>
      </c>
      <c r="D26" s="93" t="s">
        <v>119</v>
      </c>
      <c r="E26" s="94">
        <v>184</v>
      </c>
      <c r="F26" s="93" t="s">
        <v>113</v>
      </c>
      <c r="G26" s="95">
        <v>25540</v>
      </c>
      <c r="H26" s="95">
        <v>36163</v>
      </c>
      <c r="I26" s="93">
        <v>25</v>
      </c>
      <c r="J26" s="95">
        <v>38199</v>
      </c>
    </row>
    <row r="27" spans="1:10" s="4" customFormat="1" ht="15.75" x14ac:dyDescent="0.25">
      <c r="A27" s="92">
        <v>25</v>
      </c>
      <c r="B27" s="93">
        <v>360868122</v>
      </c>
      <c r="C27" s="94">
        <v>1054</v>
      </c>
      <c r="D27" s="93" t="s">
        <v>120</v>
      </c>
      <c r="E27" s="94">
        <v>21</v>
      </c>
      <c r="F27" s="93" t="s">
        <v>121</v>
      </c>
      <c r="G27" s="95">
        <v>26994</v>
      </c>
      <c r="H27" s="95">
        <v>36164</v>
      </c>
      <c r="I27" s="93">
        <v>66</v>
      </c>
      <c r="J27" s="95">
        <v>38199</v>
      </c>
    </row>
    <row r="28" spans="1:10" s="4" customFormat="1" ht="15.75" x14ac:dyDescent="0.25">
      <c r="A28" s="92">
        <v>26</v>
      </c>
      <c r="B28" s="93">
        <v>964089218</v>
      </c>
      <c r="C28" s="94">
        <v>1097</v>
      </c>
      <c r="D28" s="93" t="s">
        <v>122</v>
      </c>
      <c r="E28" s="94">
        <v>108</v>
      </c>
      <c r="F28" s="93" t="s">
        <v>123</v>
      </c>
      <c r="G28" s="95">
        <v>26333</v>
      </c>
      <c r="H28" s="95">
        <v>36165</v>
      </c>
      <c r="I28" s="93">
        <v>9</v>
      </c>
      <c r="J28" s="95">
        <v>38199</v>
      </c>
    </row>
    <row r="29" spans="1:10" s="4" customFormat="1" ht="15.75" x14ac:dyDescent="0.25">
      <c r="A29" s="92">
        <v>27</v>
      </c>
      <c r="B29" s="93">
        <v>384162788</v>
      </c>
      <c r="C29" s="94">
        <v>1156</v>
      </c>
      <c r="D29" s="93" t="s">
        <v>124</v>
      </c>
      <c r="E29" s="94">
        <v>87</v>
      </c>
      <c r="F29" s="93" t="s">
        <v>125</v>
      </c>
      <c r="G29" s="95">
        <v>25917</v>
      </c>
      <c r="H29" s="95">
        <v>36165</v>
      </c>
      <c r="I29" s="93">
        <v>68</v>
      </c>
      <c r="J29" s="95">
        <v>38199</v>
      </c>
    </row>
    <row r="30" spans="1:10" s="4" customFormat="1" ht="15.75" x14ac:dyDescent="0.25">
      <c r="A30" s="92">
        <v>28</v>
      </c>
      <c r="B30" s="93">
        <v>749389530</v>
      </c>
      <c r="C30" s="94">
        <v>1258</v>
      </c>
      <c r="D30" s="93" t="s">
        <v>126</v>
      </c>
      <c r="E30" s="94">
        <v>150</v>
      </c>
      <c r="F30" s="93" t="s">
        <v>127</v>
      </c>
      <c r="G30" s="95">
        <v>24590</v>
      </c>
      <c r="H30" s="95">
        <v>36165</v>
      </c>
      <c r="I30" s="93">
        <v>70</v>
      </c>
      <c r="J30" s="95">
        <v>38199</v>
      </c>
    </row>
    <row r="31" spans="1:10" s="4" customFormat="1" ht="15.75" x14ac:dyDescent="0.25">
      <c r="A31" s="92">
        <v>29</v>
      </c>
      <c r="B31" s="93">
        <v>571658797</v>
      </c>
      <c r="C31" s="94">
        <v>1199</v>
      </c>
      <c r="D31" s="93" t="s">
        <v>128</v>
      </c>
      <c r="E31" s="94">
        <v>14</v>
      </c>
      <c r="F31" s="93" t="s">
        <v>129</v>
      </c>
      <c r="G31" s="95">
        <v>27941</v>
      </c>
      <c r="H31" s="95">
        <v>36166</v>
      </c>
      <c r="I31" s="93">
        <v>11</v>
      </c>
      <c r="J31" s="95">
        <v>38199</v>
      </c>
    </row>
    <row r="32" spans="1:10" s="4" customFormat="1" ht="15.75" x14ac:dyDescent="0.25">
      <c r="A32" s="92">
        <v>30</v>
      </c>
      <c r="B32" s="93">
        <v>535145551</v>
      </c>
      <c r="C32" s="94">
        <v>1242</v>
      </c>
      <c r="D32" s="93" t="s">
        <v>130</v>
      </c>
      <c r="E32" s="94">
        <v>140</v>
      </c>
      <c r="F32" s="93" t="s">
        <v>131</v>
      </c>
      <c r="G32" s="95">
        <v>24180</v>
      </c>
      <c r="H32" s="95">
        <v>36167</v>
      </c>
      <c r="I32" s="93">
        <v>54</v>
      </c>
      <c r="J32" s="95">
        <v>38199</v>
      </c>
    </row>
    <row r="33" spans="1:10" s="4" customFormat="1" ht="15.75" x14ac:dyDescent="0.25">
      <c r="A33" s="92">
        <v>31</v>
      </c>
      <c r="B33" s="93">
        <v>761597760</v>
      </c>
      <c r="C33" s="94">
        <v>1140</v>
      </c>
      <c r="D33" s="93" t="s">
        <v>132</v>
      </c>
      <c r="E33" s="94">
        <v>210</v>
      </c>
      <c r="F33" s="93" t="s">
        <v>125</v>
      </c>
      <c r="G33" s="95">
        <v>28861</v>
      </c>
      <c r="H33" s="95">
        <v>36167</v>
      </c>
      <c r="I33" s="93">
        <v>52</v>
      </c>
      <c r="J33" s="95">
        <v>38199</v>
      </c>
    </row>
    <row r="34" spans="1:10" s="4" customFormat="1" ht="15.75" x14ac:dyDescent="0.25">
      <c r="A34" s="92">
        <v>32</v>
      </c>
      <c r="B34" s="93">
        <v>271438431</v>
      </c>
      <c r="C34" s="94">
        <v>1122</v>
      </c>
      <c r="D34" s="93" t="s">
        <v>133</v>
      </c>
      <c r="E34" s="94">
        <v>184</v>
      </c>
      <c r="F34" s="93" t="s">
        <v>113</v>
      </c>
      <c r="G34" s="95">
        <v>27298</v>
      </c>
      <c r="H34" s="95">
        <v>36168</v>
      </c>
      <c r="I34" s="93">
        <v>34</v>
      </c>
      <c r="J34" s="95">
        <v>38199</v>
      </c>
    </row>
    <row r="35" spans="1:10" s="4" customFormat="1" ht="15.75" x14ac:dyDescent="0.25">
      <c r="A35" s="92">
        <v>33</v>
      </c>
      <c r="B35" s="93">
        <v>160739235</v>
      </c>
      <c r="C35" s="94">
        <v>1124</v>
      </c>
      <c r="D35" s="93" t="s">
        <v>134</v>
      </c>
      <c r="E35" s="94">
        <v>135</v>
      </c>
      <c r="F35" s="93" t="s">
        <v>113</v>
      </c>
      <c r="G35" s="95">
        <v>26903</v>
      </c>
      <c r="H35" s="95">
        <v>36168</v>
      </c>
      <c r="I35" s="93">
        <v>36</v>
      </c>
      <c r="J35" s="95">
        <v>38199</v>
      </c>
    </row>
    <row r="36" spans="1:10" s="4" customFormat="1" ht="15.75" x14ac:dyDescent="0.25">
      <c r="A36" s="92">
        <v>34</v>
      </c>
      <c r="B36" s="93">
        <v>586486572</v>
      </c>
      <c r="C36" s="94">
        <v>1285</v>
      </c>
      <c r="D36" s="93" t="s">
        <v>135</v>
      </c>
      <c r="E36" s="94">
        <v>85</v>
      </c>
      <c r="F36" s="93" t="s">
        <v>136</v>
      </c>
      <c r="G36" s="95">
        <v>24917</v>
      </c>
      <c r="H36" s="95">
        <v>36168</v>
      </c>
      <c r="I36" s="93">
        <v>97</v>
      </c>
      <c r="J36" s="95">
        <v>38199</v>
      </c>
    </row>
    <row r="37" spans="1:10" s="4" customFormat="1" ht="15.75" x14ac:dyDescent="0.25">
      <c r="A37" s="92">
        <v>35</v>
      </c>
      <c r="B37" s="93">
        <v>337752649</v>
      </c>
      <c r="C37" s="94">
        <v>1283</v>
      </c>
      <c r="D37" s="93" t="s">
        <v>137</v>
      </c>
      <c r="E37" s="94">
        <v>85</v>
      </c>
      <c r="F37" s="93" t="s">
        <v>138</v>
      </c>
      <c r="G37" s="95">
        <v>24581</v>
      </c>
      <c r="H37" s="95">
        <v>36168</v>
      </c>
      <c r="I37" s="93">
        <v>95</v>
      </c>
      <c r="J37" s="95">
        <v>38199</v>
      </c>
    </row>
    <row r="38" spans="1:10" s="4" customFormat="1" ht="15.75" x14ac:dyDescent="0.25">
      <c r="A38" s="92">
        <v>36</v>
      </c>
      <c r="B38" s="93">
        <v>113695504</v>
      </c>
      <c r="C38" s="94">
        <v>1183</v>
      </c>
      <c r="D38" s="93" t="s">
        <v>139</v>
      </c>
      <c r="E38" s="94">
        <v>38</v>
      </c>
      <c r="F38" s="93" t="s">
        <v>129</v>
      </c>
      <c r="G38" s="95">
        <v>24895</v>
      </c>
      <c r="H38" s="95">
        <v>36168</v>
      </c>
      <c r="I38" s="93">
        <v>95</v>
      </c>
      <c r="J38" s="95">
        <v>38199</v>
      </c>
    </row>
    <row r="39" spans="1:10" s="4" customFormat="1" ht="15.75" x14ac:dyDescent="0.25">
      <c r="A39" s="92">
        <v>37</v>
      </c>
      <c r="B39" s="93">
        <v>276751903</v>
      </c>
      <c r="C39" s="94">
        <v>1226</v>
      </c>
      <c r="D39" s="93" t="s">
        <v>140</v>
      </c>
      <c r="E39" s="94">
        <v>7</v>
      </c>
      <c r="F39" s="93" t="s">
        <v>83</v>
      </c>
      <c r="G39" s="95">
        <v>29389</v>
      </c>
      <c r="H39" s="95">
        <v>36169</v>
      </c>
      <c r="I39" s="93">
        <v>38</v>
      </c>
      <c r="J39" s="95">
        <v>38199</v>
      </c>
    </row>
    <row r="40" spans="1:10" s="4" customFormat="1" ht="15.75" x14ac:dyDescent="0.25">
      <c r="A40" s="92">
        <v>38</v>
      </c>
      <c r="B40" s="93">
        <v>630184120</v>
      </c>
      <c r="C40" s="94">
        <v>1065</v>
      </c>
      <c r="D40" s="93" t="s">
        <v>141</v>
      </c>
      <c r="E40" s="94">
        <v>21</v>
      </c>
      <c r="F40" s="93" t="s">
        <v>106</v>
      </c>
      <c r="G40" s="95">
        <v>28923</v>
      </c>
      <c r="H40" s="95">
        <v>36169</v>
      </c>
      <c r="I40" s="93">
        <v>77</v>
      </c>
      <c r="J40" s="95">
        <v>38199</v>
      </c>
    </row>
    <row r="41" spans="1:10" s="4" customFormat="1" ht="15.75" x14ac:dyDescent="0.25">
      <c r="A41" s="92">
        <v>39</v>
      </c>
      <c r="B41" s="93">
        <v>545337468</v>
      </c>
      <c r="C41" s="94">
        <v>1108</v>
      </c>
      <c r="D41" s="93" t="s">
        <v>142</v>
      </c>
      <c r="E41" s="94">
        <v>182</v>
      </c>
      <c r="F41" s="93" t="s">
        <v>123</v>
      </c>
      <c r="G41" s="95">
        <v>27382</v>
      </c>
      <c r="H41" s="95">
        <v>36170</v>
      </c>
      <c r="I41" s="93">
        <v>20</v>
      </c>
      <c r="J41" s="95">
        <v>38199</v>
      </c>
    </row>
    <row r="42" spans="1:10" s="4" customFormat="1" ht="15.75" x14ac:dyDescent="0.25">
      <c r="A42" s="92">
        <v>40</v>
      </c>
      <c r="B42" s="93">
        <v>713403643</v>
      </c>
      <c r="C42" s="94">
        <v>1167</v>
      </c>
      <c r="D42" s="93" t="s">
        <v>143</v>
      </c>
      <c r="E42" s="94">
        <v>159</v>
      </c>
      <c r="F42" s="93" t="s">
        <v>117</v>
      </c>
      <c r="G42" s="95">
        <v>28992</v>
      </c>
      <c r="H42" s="95">
        <v>36170</v>
      </c>
      <c r="I42" s="93">
        <v>79</v>
      </c>
      <c r="J42" s="95">
        <v>38199</v>
      </c>
    </row>
    <row r="43" spans="1:10" s="4" customFormat="1" ht="15.75" x14ac:dyDescent="0.25">
      <c r="A43" s="92">
        <v>41</v>
      </c>
      <c r="B43" s="93">
        <v>885055826</v>
      </c>
      <c r="C43" s="94">
        <v>1269</v>
      </c>
      <c r="D43" s="93" t="s">
        <v>144</v>
      </c>
      <c r="E43" s="94">
        <v>200</v>
      </c>
      <c r="F43" s="93" t="s">
        <v>145</v>
      </c>
      <c r="G43" s="95">
        <v>24216</v>
      </c>
      <c r="H43" s="95">
        <v>36170</v>
      </c>
      <c r="I43" s="93">
        <v>81</v>
      </c>
      <c r="J43" s="95">
        <v>38199</v>
      </c>
    </row>
    <row r="44" spans="1:10" s="4" customFormat="1" ht="15.75" x14ac:dyDescent="0.25">
      <c r="A44" s="92">
        <v>42</v>
      </c>
      <c r="B44" s="93">
        <v>441044382</v>
      </c>
      <c r="C44" s="94">
        <v>1253</v>
      </c>
      <c r="D44" s="93" t="s">
        <v>146</v>
      </c>
      <c r="E44" s="94">
        <v>109</v>
      </c>
      <c r="F44" s="93" t="s">
        <v>147</v>
      </c>
      <c r="G44" s="95">
        <v>24120</v>
      </c>
      <c r="H44" s="95">
        <v>36172</v>
      </c>
      <c r="I44" s="93">
        <v>65</v>
      </c>
      <c r="J44" s="95">
        <v>38199</v>
      </c>
    </row>
    <row r="45" spans="1:10" s="4" customFormat="1" ht="15.75" x14ac:dyDescent="0.25">
      <c r="A45" s="92">
        <v>43</v>
      </c>
      <c r="B45" s="93">
        <v>718299860</v>
      </c>
      <c r="C45" s="94">
        <v>1194</v>
      </c>
      <c r="D45" s="93" t="s">
        <v>148</v>
      </c>
      <c r="E45" s="94">
        <v>74</v>
      </c>
      <c r="F45" s="93" t="s">
        <v>129</v>
      </c>
      <c r="G45" s="95">
        <v>23007</v>
      </c>
      <c r="H45" s="95">
        <v>36173</v>
      </c>
      <c r="I45" s="93">
        <v>6</v>
      </c>
      <c r="J45" s="95">
        <v>38199</v>
      </c>
    </row>
    <row r="46" spans="1:10" s="4" customFormat="1" ht="15.75" x14ac:dyDescent="0.25">
      <c r="A46" s="92">
        <v>44</v>
      </c>
      <c r="B46" s="93">
        <v>685233686</v>
      </c>
      <c r="C46" s="94">
        <v>1232</v>
      </c>
      <c r="D46" s="93" t="s">
        <v>149</v>
      </c>
      <c r="E46" s="94">
        <v>148</v>
      </c>
      <c r="F46" s="93" t="s">
        <v>150</v>
      </c>
      <c r="G46" s="95">
        <v>21477</v>
      </c>
      <c r="H46" s="95">
        <v>36173</v>
      </c>
      <c r="I46" s="93">
        <v>44</v>
      </c>
      <c r="J46" s="95">
        <v>38378.38689814815</v>
      </c>
    </row>
    <row r="47" spans="1:10" s="4" customFormat="1" ht="15.75" x14ac:dyDescent="0.25">
      <c r="A47" s="92">
        <v>45</v>
      </c>
      <c r="B47" s="93">
        <v>295971920</v>
      </c>
      <c r="C47" s="94">
        <v>1135</v>
      </c>
      <c r="D47" s="93" t="s">
        <v>151</v>
      </c>
      <c r="E47" s="94">
        <v>210</v>
      </c>
      <c r="F47" s="93" t="s">
        <v>125</v>
      </c>
      <c r="G47" s="95">
        <v>29063</v>
      </c>
      <c r="H47" s="95">
        <v>36173</v>
      </c>
      <c r="I47" s="93">
        <v>47</v>
      </c>
      <c r="J47" s="95">
        <v>38199</v>
      </c>
    </row>
    <row r="48" spans="1:10" s="4" customFormat="1" ht="15.75" x14ac:dyDescent="0.25">
      <c r="A48" s="92">
        <v>46</v>
      </c>
      <c r="B48" s="93">
        <v>95958330</v>
      </c>
      <c r="C48" s="94">
        <v>1033</v>
      </c>
      <c r="D48" s="93" t="s">
        <v>152</v>
      </c>
      <c r="E48" s="94">
        <v>6</v>
      </c>
      <c r="F48" s="93" t="s">
        <v>153</v>
      </c>
      <c r="G48" s="95">
        <v>28297</v>
      </c>
      <c r="H48" s="95">
        <v>36173</v>
      </c>
      <c r="I48" s="93">
        <v>45</v>
      </c>
      <c r="J48" s="95">
        <v>38199</v>
      </c>
    </row>
    <row r="49" spans="1:10" s="4" customFormat="1" ht="15.75" x14ac:dyDescent="0.25">
      <c r="A49" s="92">
        <v>47</v>
      </c>
      <c r="B49" s="93">
        <v>332040978</v>
      </c>
      <c r="C49" s="94">
        <v>1237</v>
      </c>
      <c r="D49" s="93" t="s">
        <v>154</v>
      </c>
      <c r="E49" s="94">
        <v>30</v>
      </c>
      <c r="F49" s="93" t="s">
        <v>155</v>
      </c>
      <c r="G49" s="95">
        <v>25068</v>
      </c>
      <c r="H49" s="95">
        <v>36174</v>
      </c>
      <c r="I49" s="93">
        <v>49</v>
      </c>
      <c r="J49" s="95">
        <v>38199</v>
      </c>
    </row>
    <row r="50" spans="1:10" s="4" customFormat="1" ht="15.75" x14ac:dyDescent="0.25">
      <c r="A50" s="92">
        <v>48</v>
      </c>
      <c r="B50" s="93">
        <v>857651804</v>
      </c>
      <c r="C50" s="94">
        <v>1178</v>
      </c>
      <c r="D50" s="93" t="s">
        <v>156</v>
      </c>
      <c r="E50" s="94">
        <v>38</v>
      </c>
      <c r="F50" s="93" t="s">
        <v>129</v>
      </c>
      <c r="G50" s="95">
        <v>25421</v>
      </c>
      <c r="H50" s="95">
        <v>36175</v>
      </c>
      <c r="I50" s="93">
        <v>90</v>
      </c>
      <c r="J50" s="95">
        <v>38199</v>
      </c>
    </row>
    <row r="51" spans="1:10" s="4" customFormat="1" ht="15.75" x14ac:dyDescent="0.25">
      <c r="A51" s="92">
        <v>49</v>
      </c>
      <c r="B51" s="93">
        <v>553069203</v>
      </c>
      <c r="C51" s="94">
        <v>1280</v>
      </c>
      <c r="D51" s="93" t="s">
        <v>157</v>
      </c>
      <c r="E51" s="94">
        <v>218</v>
      </c>
      <c r="F51" s="93" t="s">
        <v>158</v>
      </c>
      <c r="G51" s="95">
        <v>24156</v>
      </c>
      <c r="H51" s="95">
        <v>36175</v>
      </c>
      <c r="I51" s="93">
        <v>92</v>
      </c>
      <c r="J51" s="95">
        <v>38199</v>
      </c>
    </row>
    <row r="52" spans="1:10" s="4" customFormat="1" ht="15.75" x14ac:dyDescent="0.25">
      <c r="A52" s="92">
        <v>50</v>
      </c>
      <c r="B52" s="93">
        <v>351069889</v>
      </c>
      <c r="C52" s="94">
        <v>1119</v>
      </c>
      <c r="D52" s="93" t="s">
        <v>159</v>
      </c>
      <c r="E52" s="94">
        <v>184</v>
      </c>
      <c r="F52" s="93" t="s">
        <v>113</v>
      </c>
      <c r="G52" s="95">
        <v>26787</v>
      </c>
      <c r="H52" s="95">
        <v>36175</v>
      </c>
      <c r="I52" s="93">
        <v>31</v>
      </c>
      <c r="J52" s="95">
        <v>38199</v>
      </c>
    </row>
    <row r="53" spans="1:10" s="4" customFormat="1" ht="15.75" x14ac:dyDescent="0.25">
      <c r="A53" s="92">
        <v>51</v>
      </c>
      <c r="B53" s="93">
        <v>370989364</v>
      </c>
      <c r="C53" s="94">
        <v>1060</v>
      </c>
      <c r="D53" s="93" t="s">
        <v>160</v>
      </c>
      <c r="E53" s="94">
        <v>21</v>
      </c>
      <c r="F53" s="93" t="s">
        <v>161</v>
      </c>
      <c r="G53" s="95">
        <v>28395</v>
      </c>
      <c r="H53" s="95">
        <v>36176</v>
      </c>
      <c r="I53" s="93">
        <v>72</v>
      </c>
      <c r="J53" s="95">
        <v>38199</v>
      </c>
    </row>
    <row r="54" spans="1:10" s="4" customFormat="1" ht="15.75" x14ac:dyDescent="0.25">
      <c r="A54" s="92">
        <v>52</v>
      </c>
      <c r="B54" s="93">
        <v>275962311</v>
      </c>
      <c r="C54" s="94">
        <v>1162</v>
      </c>
      <c r="D54" s="93" t="s">
        <v>162</v>
      </c>
      <c r="E54" s="94">
        <v>123</v>
      </c>
      <c r="F54" s="93" t="s">
        <v>117</v>
      </c>
      <c r="G54" s="95">
        <v>27463</v>
      </c>
      <c r="H54" s="95">
        <v>36176</v>
      </c>
      <c r="I54" s="93">
        <v>74</v>
      </c>
      <c r="J54" s="95">
        <v>38199</v>
      </c>
    </row>
    <row r="55" spans="1:10" s="4" customFormat="1" ht="15.75" x14ac:dyDescent="0.25">
      <c r="A55" s="92">
        <v>53</v>
      </c>
      <c r="B55" s="93">
        <v>36151748</v>
      </c>
      <c r="C55" s="94">
        <v>1221</v>
      </c>
      <c r="D55" s="93" t="s">
        <v>163</v>
      </c>
      <c r="E55" s="94">
        <v>18</v>
      </c>
      <c r="F55" s="93" t="s">
        <v>83</v>
      </c>
      <c r="G55" s="95">
        <v>27424</v>
      </c>
      <c r="H55" s="95">
        <v>36176</v>
      </c>
      <c r="I55" s="93">
        <v>33</v>
      </c>
      <c r="J55" s="95">
        <v>38199</v>
      </c>
    </row>
    <row r="56" spans="1:10" s="4" customFormat="1" ht="15.75" x14ac:dyDescent="0.25">
      <c r="A56" s="92">
        <v>54</v>
      </c>
      <c r="B56" s="93">
        <v>540688287</v>
      </c>
      <c r="C56" s="94">
        <v>1264</v>
      </c>
      <c r="D56" s="93" t="s">
        <v>164</v>
      </c>
      <c r="E56" s="94">
        <v>90</v>
      </c>
      <c r="F56" s="93" t="s">
        <v>165</v>
      </c>
      <c r="G56" s="95">
        <v>29370</v>
      </c>
      <c r="H56" s="95">
        <v>36177</v>
      </c>
      <c r="I56" s="93">
        <v>76</v>
      </c>
      <c r="J56" s="95">
        <v>38199</v>
      </c>
    </row>
    <row r="57" spans="1:10" s="4" customFormat="1" ht="15.75" x14ac:dyDescent="0.25">
      <c r="A57" s="92">
        <v>55</v>
      </c>
      <c r="B57" s="93">
        <v>568596888</v>
      </c>
      <c r="C57" s="94">
        <v>1103</v>
      </c>
      <c r="D57" s="93" t="s">
        <v>166</v>
      </c>
      <c r="E57" s="94">
        <v>143</v>
      </c>
      <c r="F57" s="93" t="s">
        <v>123</v>
      </c>
      <c r="G57" s="95">
        <v>23697</v>
      </c>
      <c r="H57" s="95">
        <v>36177</v>
      </c>
      <c r="I57" s="93">
        <v>15</v>
      </c>
      <c r="J57" s="95">
        <v>38199</v>
      </c>
    </row>
    <row r="58" spans="1:10" s="4" customFormat="1" ht="15.75" x14ac:dyDescent="0.25">
      <c r="A58" s="92">
        <v>56</v>
      </c>
      <c r="B58" s="93">
        <v>918737118</v>
      </c>
      <c r="C58" s="94">
        <v>1146</v>
      </c>
      <c r="D58" s="93" t="s">
        <v>167</v>
      </c>
      <c r="E58" s="94">
        <v>210</v>
      </c>
      <c r="F58" s="93" t="s">
        <v>125</v>
      </c>
      <c r="G58" s="95">
        <v>27785</v>
      </c>
      <c r="H58" s="95">
        <v>36178</v>
      </c>
      <c r="I58" s="93">
        <v>58</v>
      </c>
      <c r="J58" s="95">
        <v>38199</v>
      </c>
    </row>
    <row r="59" spans="1:10" s="4" customFormat="1" ht="15.75" x14ac:dyDescent="0.25">
      <c r="A59" s="92">
        <v>57</v>
      </c>
      <c r="B59" s="93">
        <v>801758002</v>
      </c>
      <c r="C59" s="94">
        <v>1205</v>
      </c>
      <c r="D59" s="93" t="s">
        <v>168</v>
      </c>
      <c r="E59" s="94">
        <v>16</v>
      </c>
      <c r="F59" s="93" t="s">
        <v>83</v>
      </c>
      <c r="G59" s="95">
        <v>24499</v>
      </c>
      <c r="H59" s="95">
        <v>36178</v>
      </c>
      <c r="I59" s="93">
        <v>17</v>
      </c>
      <c r="J59" s="95">
        <v>38199</v>
      </c>
    </row>
    <row r="60" spans="1:10" s="4" customFormat="1" ht="15.75" x14ac:dyDescent="0.25">
      <c r="A60" s="92">
        <v>58</v>
      </c>
      <c r="B60" s="93">
        <v>415823523</v>
      </c>
      <c r="C60" s="94">
        <v>1181</v>
      </c>
      <c r="D60" s="93" t="s">
        <v>169</v>
      </c>
      <c r="E60" s="94">
        <v>38</v>
      </c>
      <c r="F60" s="93" t="s">
        <v>129</v>
      </c>
      <c r="G60" s="95">
        <v>24925</v>
      </c>
      <c r="H60" s="95">
        <v>36178</v>
      </c>
      <c r="I60" s="93">
        <v>93</v>
      </c>
      <c r="J60" s="95">
        <v>38199</v>
      </c>
    </row>
    <row r="61" spans="1:10" s="4" customFormat="1" ht="15.75" x14ac:dyDescent="0.25">
      <c r="A61" s="92">
        <v>59</v>
      </c>
      <c r="B61" s="93">
        <v>363923697</v>
      </c>
      <c r="C61" s="94">
        <v>1248</v>
      </c>
      <c r="D61" s="93" t="s">
        <v>170</v>
      </c>
      <c r="E61" s="94">
        <v>139</v>
      </c>
      <c r="F61" s="93" t="s">
        <v>171</v>
      </c>
      <c r="G61" s="95">
        <v>24204</v>
      </c>
      <c r="H61" s="95">
        <v>36179</v>
      </c>
      <c r="I61" s="93">
        <v>60</v>
      </c>
      <c r="J61" s="95">
        <v>38199</v>
      </c>
    </row>
    <row r="62" spans="1:10" s="4" customFormat="1" ht="15.75" x14ac:dyDescent="0.25">
      <c r="A62" s="92">
        <v>60</v>
      </c>
      <c r="B62" s="93">
        <v>674171828</v>
      </c>
      <c r="C62" s="94">
        <v>1189</v>
      </c>
      <c r="D62" s="93" t="s">
        <v>172</v>
      </c>
      <c r="E62" s="94">
        <v>74</v>
      </c>
      <c r="F62" s="93" t="s">
        <v>129</v>
      </c>
      <c r="G62" s="95">
        <v>28042</v>
      </c>
      <c r="H62" s="95">
        <v>36180</v>
      </c>
      <c r="I62" s="93">
        <v>1</v>
      </c>
      <c r="J62" s="95">
        <v>38199</v>
      </c>
    </row>
    <row r="63" spans="1:10" s="4" customFormat="1" ht="15.75" x14ac:dyDescent="0.25">
      <c r="A63" s="92">
        <v>61</v>
      </c>
      <c r="B63" s="93">
        <v>138280935</v>
      </c>
      <c r="C63" s="94">
        <v>1130</v>
      </c>
      <c r="D63" s="93" t="s">
        <v>173</v>
      </c>
      <c r="E63" s="94">
        <v>173</v>
      </c>
      <c r="F63" s="93" t="s">
        <v>113</v>
      </c>
      <c r="G63" s="95">
        <v>26987</v>
      </c>
      <c r="H63" s="95">
        <v>36180</v>
      </c>
      <c r="I63" s="93">
        <v>42</v>
      </c>
      <c r="J63" s="95">
        <v>38199</v>
      </c>
    </row>
    <row r="64" spans="1:10" s="4" customFormat="1" ht="15.75" x14ac:dyDescent="0.25">
      <c r="A64" s="92">
        <v>62</v>
      </c>
      <c r="B64" s="93">
        <v>476115505</v>
      </c>
      <c r="C64" s="94">
        <v>1114</v>
      </c>
      <c r="D64" s="93" t="s">
        <v>174</v>
      </c>
      <c r="E64" s="94">
        <v>184</v>
      </c>
      <c r="F64" s="93" t="s">
        <v>113</v>
      </c>
      <c r="G64" s="95">
        <v>24610</v>
      </c>
      <c r="H64" s="95">
        <v>36182</v>
      </c>
      <c r="I64" s="93">
        <v>26</v>
      </c>
      <c r="J64" s="95">
        <v>38199</v>
      </c>
    </row>
    <row r="65" spans="1:10" s="4" customFormat="1" ht="15.75" x14ac:dyDescent="0.25">
      <c r="A65" s="92">
        <v>63</v>
      </c>
      <c r="B65" s="93">
        <v>502058701</v>
      </c>
      <c r="C65" s="94">
        <v>1157</v>
      </c>
      <c r="D65" s="93" t="s">
        <v>175</v>
      </c>
      <c r="E65" s="94">
        <v>87</v>
      </c>
      <c r="F65" s="93" t="s">
        <v>125</v>
      </c>
      <c r="G65" s="95">
        <v>28658</v>
      </c>
      <c r="H65" s="95">
        <v>36183</v>
      </c>
      <c r="I65" s="93">
        <v>69</v>
      </c>
      <c r="J65" s="95">
        <v>38199</v>
      </c>
    </row>
    <row r="66" spans="1:10" s="4" customFormat="1" ht="15.75" x14ac:dyDescent="0.25">
      <c r="A66" s="92">
        <v>64</v>
      </c>
      <c r="B66" s="93">
        <v>7201901</v>
      </c>
      <c r="C66" s="94">
        <v>1055</v>
      </c>
      <c r="D66" s="93" t="s">
        <v>176</v>
      </c>
      <c r="E66" s="94">
        <v>21</v>
      </c>
      <c r="F66" s="93" t="s">
        <v>121</v>
      </c>
      <c r="G66" s="95">
        <v>27162</v>
      </c>
      <c r="H66" s="95">
        <v>36183</v>
      </c>
      <c r="I66" s="93">
        <v>67</v>
      </c>
      <c r="J66" s="95">
        <v>38199</v>
      </c>
    </row>
    <row r="67" spans="1:10" s="4" customFormat="1" ht="15.75" x14ac:dyDescent="0.25">
      <c r="A67" s="92">
        <v>65</v>
      </c>
      <c r="B67" s="93">
        <v>97728960</v>
      </c>
      <c r="C67" s="94">
        <v>1098</v>
      </c>
      <c r="D67" s="93" t="s">
        <v>177</v>
      </c>
      <c r="E67" s="94">
        <v>143</v>
      </c>
      <c r="F67" s="93" t="s">
        <v>123</v>
      </c>
      <c r="G67" s="95">
        <v>20912</v>
      </c>
      <c r="H67" s="95">
        <v>36184</v>
      </c>
      <c r="I67" s="93">
        <v>10</v>
      </c>
      <c r="J67" s="95">
        <v>38199</v>
      </c>
    </row>
    <row r="68" spans="1:10" s="4" customFormat="1" ht="15.75" x14ac:dyDescent="0.25">
      <c r="A68" s="92">
        <v>66</v>
      </c>
      <c r="B68" s="93">
        <v>525932996</v>
      </c>
      <c r="C68" s="94">
        <v>1259</v>
      </c>
      <c r="D68" s="93" t="s">
        <v>178</v>
      </c>
      <c r="E68" s="94">
        <v>42</v>
      </c>
      <c r="F68" s="93" t="s">
        <v>179</v>
      </c>
      <c r="G68" s="95">
        <v>27456</v>
      </c>
      <c r="H68" s="95">
        <v>36184</v>
      </c>
      <c r="I68" s="93">
        <v>71</v>
      </c>
      <c r="J68" s="95">
        <v>38199</v>
      </c>
    </row>
    <row r="69" spans="1:10" s="4" customFormat="1" ht="15.75" x14ac:dyDescent="0.25">
      <c r="A69" s="92">
        <v>67</v>
      </c>
      <c r="B69" s="93">
        <v>843479922</v>
      </c>
      <c r="C69" s="94">
        <v>1200</v>
      </c>
      <c r="D69" s="93" t="s">
        <v>180</v>
      </c>
      <c r="E69" s="94">
        <v>14</v>
      </c>
      <c r="F69" s="93" t="s">
        <v>129</v>
      </c>
      <c r="G69" s="95">
        <v>25462</v>
      </c>
      <c r="H69" s="95">
        <v>36185</v>
      </c>
      <c r="I69" s="93">
        <v>12</v>
      </c>
      <c r="J69" s="95">
        <v>38199</v>
      </c>
    </row>
    <row r="70" spans="1:10" s="4" customFormat="1" ht="15.75" x14ac:dyDescent="0.25">
      <c r="A70" s="92">
        <v>68</v>
      </c>
      <c r="B70" s="93">
        <v>370487086</v>
      </c>
      <c r="C70" s="94">
        <v>1141</v>
      </c>
      <c r="D70" s="93" t="s">
        <v>181</v>
      </c>
      <c r="E70" s="94">
        <v>210</v>
      </c>
      <c r="F70" s="93" t="s">
        <v>125</v>
      </c>
      <c r="G70" s="95">
        <v>25877</v>
      </c>
      <c r="H70" s="95">
        <v>36185</v>
      </c>
      <c r="I70" s="93">
        <v>53</v>
      </c>
      <c r="J70" s="95">
        <v>38199</v>
      </c>
    </row>
    <row r="71" spans="1:10" s="4" customFormat="1" ht="15.75" x14ac:dyDescent="0.25">
      <c r="A71" s="92">
        <v>69</v>
      </c>
      <c r="B71" s="93">
        <v>54759846</v>
      </c>
      <c r="C71" s="94">
        <v>1184</v>
      </c>
      <c r="D71" s="93" t="s">
        <v>182</v>
      </c>
      <c r="E71" s="94">
        <v>38</v>
      </c>
      <c r="F71" s="93" t="s">
        <v>129</v>
      </c>
      <c r="G71" s="95">
        <v>28354</v>
      </c>
      <c r="H71" s="95">
        <v>36186</v>
      </c>
      <c r="I71" s="93">
        <v>96</v>
      </c>
      <c r="J71" s="95">
        <v>38199</v>
      </c>
    </row>
    <row r="72" spans="1:10" s="4" customFormat="1" ht="15.75" x14ac:dyDescent="0.25">
      <c r="A72" s="92">
        <v>70</v>
      </c>
      <c r="B72" s="93">
        <v>619308550</v>
      </c>
      <c r="C72" s="94">
        <v>1239</v>
      </c>
      <c r="D72" s="93" t="s">
        <v>183</v>
      </c>
      <c r="E72" s="94">
        <v>30</v>
      </c>
      <c r="F72" s="93" t="s">
        <v>184</v>
      </c>
      <c r="G72" s="95">
        <v>27385</v>
      </c>
      <c r="H72" s="95">
        <v>36186</v>
      </c>
      <c r="I72" s="93">
        <v>51</v>
      </c>
      <c r="J72" s="95">
        <v>38199</v>
      </c>
    </row>
    <row r="73" spans="1:10" s="4" customFormat="1" ht="15.75" x14ac:dyDescent="0.25">
      <c r="A73" s="92">
        <v>71</v>
      </c>
      <c r="B73" s="93">
        <v>121491555</v>
      </c>
      <c r="C73" s="94">
        <v>1243</v>
      </c>
      <c r="D73" s="93" t="s">
        <v>185</v>
      </c>
      <c r="E73" s="94">
        <v>140</v>
      </c>
      <c r="F73" s="93" t="s">
        <v>186</v>
      </c>
      <c r="G73" s="95">
        <v>27345</v>
      </c>
      <c r="H73" s="95">
        <v>36186</v>
      </c>
      <c r="I73" s="93">
        <v>55</v>
      </c>
      <c r="J73" s="95">
        <v>38199</v>
      </c>
    </row>
    <row r="74" spans="1:10" s="4" customFormat="1" ht="15.75" x14ac:dyDescent="0.25">
      <c r="A74" s="92">
        <v>72</v>
      </c>
      <c r="B74" s="93">
        <v>420776180</v>
      </c>
      <c r="C74" s="94">
        <v>1286</v>
      </c>
      <c r="D74" s="93" t="s">
        <v>187</v>
      </c>
      <c r="E74" s="94">
        <v>85</v>
      </c>
      <c r="F74" s="93" t="s">
        <v>136</v>
      </c>
      <c r="G74" s="95">
        <v>27181</v>
      </c>
      <c r="H74" s="95">
        <v>36187</v>
      </c>
      <c r="I74" s="93">
        <v>98</v>
      </c>
      <c r="J74" s="95">
        <v>38199</v>
      </c>
    </row>
    <row r="75" spans="1:10" s="4" customFormat="1" ht="15.75" x14ac:dyDescent="0.25">
      <c r="A75" s="92">
        <v>73</v>
      </c>
      <c r="B75" s="93">
        <v>604664374</v>
      </c>
      <c r="C75" s="94">
        <v>1125</v>
      </c>
      <c r="D75" s="93" t="s">
        <v>188</v>
      </c>
      <c r="E75" s="94">
        <v>135</v>
      </c>
      <c r="F75" s="93" t="s">
        <v>113</v>
      </c>
      <c r="G75" s="95">
        <v>24082</v>
      </c>
      <c r="H75" s="95">
        <v>36187</v>
      </c>
      <c r="I75" s="93">
        <v>37</v>
      </c>
      <c r="J75" s="95">
        <v>38199</v>
      </c>
    </row>
    <row r="76" spans="1:10" s="4" customFormat="1" ht="15.75" x14ac:dyDescent="0.25">
      <c r="A76" s="92">
        <v>74</v>
      </c>
      <c r="B76" s="93">
        <v>778552911</v>
      </c>
      <c r="C76" s="94">
        <v>1066</v>
      </c>
      <c r="D76" s="93" t="s">
        <v>189</v>
      </c>
      <c r="E76" s="94">
        <v>21</v>
      </c>
      <c r="F76" s="93" t="s">
        <v>106</v>
      </c>
      <c r="G76" s="95">
        <v>25718</v>
      </c>
      <c r="H76" s="95">
        <v>36188</v>
      </c>
      <c r="I76" s="93">
        <v>78</v>
      </c>
      <c r="J76" s="95">
        <v>38199</v>
      </c>
    </row>
    <row r="77" spans="1:10" s="4" customFormat="1" ht="15.75" x14ac:dyDescent="0.25">
      <c r="A77" s="92">
        <v>75</v>
      </c>
      <c r="B77" s="93">
        <v>435234965</v>
      </c>
      <c r="C77" s="94">
        <v>1168</v>
      </c>
      <c r="D77" s="93" t="s">
        <v>190</v>
      </c>
      <c r="E77" s="94">
        <v>159</v>
      </c>
      <c r="F77" s="93" t="s">
        <v>117</v>
      </c>
      <c r="G77" s="95">
        <v>27754</v>
      </c>
      <c r="H77" s="95">
        <v>36188</v>
      </c>
      <c r="I77" s="93">
        <v>80</v>
      </c>
      <c r="J77" s="95">
        <v>38199</v>
      </c>
    </row>
    <row r="78" spans="1:10" s="4" customFormat="1" ht="15.75" x14ac:dyDescent="0.25">
      <c r="A78" s="92">
        <v>76</v>
      </c>
      <c r="B78" s="93">
        <v>339712426</v>
      </c>
      <c r="C78" s="94">
        <v>1227</v>
      </c>
      <c r="D78" s="93" t="s">
        <v>191</v>
      </c>
      <c r="E78" s="94">
        <v>7</v>
      </c>
      <c r="F78" s="93" t="s">
        <v>83</v>
      </c>
      <c r="G78" s="95">
        <v>27267</v>
      </c>
      <c r="H78" s="95">
        <v>36188</v>
      </c>
      <c r="I78" s="93">
        <v>39</v>
      </c>
      <c r="J78" s="95">
        <v>38199</v>
      </c>
    </row>
    <row r="79" spans="1:10" s="4" customFormat="1" ht="15.75" x14ac:dyDescent="0.25">
      <c r="A79" s="92">
        <v>77</v>
      </c>
      <c r="B79" s="93">
        <v>403414852</v>
      </c>
      <c r="C79" s="94">
        <v>1270</v>
      </c>
      <c r="D79" s="93" t="s">
        <v>192</v>
      </c>
      <c r="E79" s="94">
        <v>41</v>
      </c>
      <c r="F79" s="93" t="s">
        <v>193</v>
      </c>
      <c r="G79" s="95">
        <v>24204</v>
      </c>
      <c r="H79" s="95">
        <v>36189</v>
      </c>
      <c r="I79" s="93">
        <v>82</v>
      </c>
      <c r="J79" s="95">
        <v>38199</v>
      </c>
    </row>
    <row r="80" spans="1:10" s="4" customFormat="1" ht="15.75" x14ac:dyDescent="0.25">
      <c r="A80" s="92">
        <v>78</v>
      </c>
      <c r="B80" s="93">
        <v>368920189</v>
      </c>
      <c r="C80" s="94">
        <v>1109</v>
      </c>
      <c r="D80" s="93" t="s">
        <v>194</v>
      </c>
      <c r="E80" s="94">
        <v>182</v>
      </c>
      <c r="F80" s="93" t="s">
        <v>123</v>
      </c>
      <c r="G80" s="95">
        <v>28126</v>
      </c>
      <c r="H80" s="95">
        <v>36189</v>
      </c>
      <c r="I80" s="93">
        <v>21</v>
      </c>
      <c r="J80" s="95">
        <v>38199</v>
      </c>
    </row>
    <row r="81" spans="1:10" s="4" customFormat="1" ht="15.75" x14ac:dyDescent="0.25">
      <c r="A81" s="92">
        <v>79</v>
      </c>
      <c r="B81" s="93">
        <v>811994146</v>
      </c>
      <c r="C81" s="94">
        <v>1050</v>
      </c>
      <c r="D81" s="93" t="s">
        <v>195</v>
      </c>
      <c r="E81" s="94">
        <v>158</v>
      </c>
      <c r="F81" s="93" t="s">
        <v>196</v>
      </c>
      <c r="G81" s="95">
        <v>27947</v>
      </c>
      <c r="H81" s="95">
        <v>36190</v>
      </c>
      <c r="I81" s="93">
        <v>62</v>
      </c>
      <c r="J81" s="95">
        <v>38199</v>
      </c>
    </row>
    <row r="82" spans="1:10" s="4" customFormat="1" ht="15.75" x14ac:dyDescent="0.25">
      <c r="A82" s="92">
        <v>80</v>
      </c>
      <c r="B82" s="93">
        <v>330211482</v>
      </c>
      <c r="C82" s="94">
        <v>1211</v>
      </c>
      <c r="D82" s="93" t="s">
        <v>197</v>
      </c>
      <c r="E82" s="94">
        <v>16</v>
      </c>
      <c r="F82" s="93" t="s">
        <v>83</v>
      </c>
      <c r="G82" s="95">
        <v>24695</v>
      </c>
      <c r="H82" s="95">
        <v>36190</v>
      </c>
      <c r="I82" s="93">
        <v>23</v>
      </c>
      <c r="J82" s="95">
        <v>38199</v>
      </c>
    </row>
    <row r="83" spans="1:10" s="4" customFormat="1" ht="15.75" x14ac:dyDescent="0.25">
      <c r="A83" s="92">
        <v>81</v>
      </c>
      <c r="B83" s="93">
        <v>632092621</v>
      </c>
      <c r="C83" s="94">
        <v>1136</v>
      </c>
      <c r="D83" s="93" t="s">
        <v>198</v>
      </c>
      <c r="E83" s="94">
        <v>210</v>
      </c>
      <c r="F83" s="93" t="s">
        <v>125</v>
      </c>
      <c r="G83" s="95">
        <v>24781</v>
      </c>
      <c r="H83" s="95">
        <v>36192</v>
      </c>
      <c r="I83" s="93">
        <v>48</v>
      </c>
      <c r="J83" s="95">
        <v>38199</v>
      </c>
    </row>
    <row r="84" spans="1:10" s="4" customFormat="1" ht="15.75" x14ac:dyDescent="0.25">
      <c r="A84" s="92">
        <v>82</v>
      </c>
      <c r="B84" s="93">
        <v>264306399</v>
      </c>
      <c r="C84" s="94">
        <v>1238</v>
      </c>
      <c r="D84" s="93" t="s">
        <v>199</v>
      </c>
      <c r="E84" s="94">
        <v>30</v>
      </c>
      <c r="F84" s="93" t="s">
        <v>155</v>
      </c>
      <c r="G84" s="95">
        <v>27274</v>
      </c>
      <c r="H84" s="95">
        <v>36193</v>
      </c>
      <c r="I84" s="93">
        <v>50</v>
      </c>
      <c r="J84" s="95">
        <v>38199</v>
      </c>
    </row>
    <row r="85" spans="1:10" s="4" customFormat="1" ht="15.75" x14ac:dyDescent="0.25">
      <c r="A85" s="92">
        <v>83</v>
      </c>
      <c r="B85" s="93">
        <v>981597097</v>
      </c>
      <c r="C85" s="94">
        <v>1179</v>
      </c>
      <c r="D85" s="93" t="s">
        <v>200</v>
      </c>
      <c r="E85" s="94">
        <v>38</v>
      </c>
      <c r="F85" s="93" t="s">
        <v>129</v>
      </c>
      <c r="G85" s="95">
        <v>25020</v>
      </c>
      <c r="H85" s="95">
        <v>36193</v>
      </c>
      <c r="I85" s="93">
        <v>91</v>
      </c>
      <c r="J85" s="95">
        <v>38199</v>
      </c>
    </row>
    <row r="86" spans="1:10" s="4" customFormat="1" ht="15.75" x14ac:dyDescent="0.25">
      <c r="A86" s="92">
        <v>84</v>
      </c>
      <c r="B86" s="93">
        <v>693325305</v>
      </c>
      <c r="C86" s="94">
        <v>1222</v>
      </c>
      <c r="D86" s="93" t="s">
        <v>201</v>
      </c>
      <c r="E86" s="94">
        <v>7</v>
      </c>
      <c r="F86" s="93" t="s">
        <v>83</v>
      </c>
      <c r="G86" s="95">
        <v>28845</v>
      </c>
      <c r="H86" s="95">
        <v>36194</v>
      </c>
      <c r="I86" s="93">
        <v>34</v>
      </c>
      <c r="J86" s="95">
        <v>38199</v>
      </c>
    </row>
    <row r="87" spans="1:10" s="4" customFormat="1" ht="15.75" x14ac:dyDescent="0.25">
      <c r="A87" s="92">
        <v>85</v>
      </c>
      <c r="B87" s="93">
        <v>521265716</v>
      </c>
      <c r="C87" s="94">
        <v>1281</v>
      </c>
      <c r="D87" s="93" t="s">
        <v>202</v>
      </c>
      <c r="E87" s="94">
        <v>21</v>
      </c>
      <c r="F87" s="93" t="s">
        <v>203</v>
      </c>
      <c r="G87" s="95">
        <v>22930</v>
      </c>
      <c r="H87" s="95">
        <v>36194</v>
      </c>
      <c r="I87" s="93">
        <v>93</v>
      </c>
      <c r="J87" s="95">
        <v>38199</v>
      </c>
    </row>
    <row r="88" spans="1:10" s="4" customFormat="1" ht="15.75" x14ac:dyDescent="0.25">
      <c r="A88" s="92">
        <v>86</v>
      </c>
      <c r="B88" s="93">
        <v>746373306</v>
      </c>
      <c r="C88" s="94">
        <v>1120</v>
      </c>
      <c r="D88" s="93" t="s">
        <v>204</v>
      </c>
      <c r="E88" s="94">
        <v>184</v>
      </c>
      <c r="F88" s="93" t="s">
        <v>113</v>
      </c>
      <c r="G88" s="95">
        <v>26180</v>
      </c>
      <c r="H88" s="95">
        <v>36194</v>
      </c>
      <c r="I88" s="93">
        <v>32</v>
      </c>
      <c r="J88" s="95">
        <v>38199</v>
      </c>
    </row>
    <row r="89" spans="1:10" s="4" customFormat="1" ht="15.75" x14ac:dyDescent="0.25">
      <c r="A89" s="92">
        <v>87</v>
      </c>
      <c r="B89" s="93">
        <v>750905084</v>
      </c>
      <c r="C89" s="94">
        <v>1061</v>
      </c>
      <c r="D89" s="93" t="s">
        <v>205</v>
      </c>
      <c r="E89" s="94">
        <v>21</v>
      </c>
      <c r="F89" s="93" t="s">
        <v>161</v>
      </c>
      <c r="G89" s="95">
        <v>26878</v>
      </c>
      <c r="H89" s="95">
        <v>36195</v>
      </c>
      <c r="I89" s="93">
        <v>73</v>
      </c>
      <c r="J89" s="95">
        <v>38199</v>
      </c>
    </row>
    <row r="90" spans="1:10" s="4" customFormat="1" ht="15.75" x14ac:dyDescent="0.25">
      <c r="A90" s="92">
        <v>88</v>
      </c>
      <c r="B90" s="93">
        <v>514829225</v>
      </c>
      <c r="C90" s="94">
        <v>1163</v>
      </c>
      <c r="D90" s="93" t="s">
        <v>206</v>
      </c>
      <c r="E90" s="94">
        <v>123</v>
      </c>
      <c r="F90" s="93" t="s">
        <v>117</v>
      </c>
      <c r="G90" s="95">
        <v>25959</v>
      </c>
      <c r="H90" s="95">
        <v>36195</v>
      </c>
      <c r="I90" s="93">
        <v>75</v>
      </c>
      <c r="J90" s="95">
        <v>38199</v>
      </c>
    </row>
    <row r="91" spans="1:10" s="4" customFormat="1" ht="15.75" x14ac:dyDescent="0.25">
      <c r="A91" s="92">
        <v>89</v>
      </c>
      <c r="B91" s="93">
        <v>750246141</v>
      </c>
      <c r="C91" s="94">
        <v>1206</v>
      </c>
      <c r="D91" s="93" t="s">
        <v>207</v>
      </c>
      <c r="E91" s="94">
        <v>16</v>
      </c>
      <c r="F91" s="93" t="s">
        <v>83</v>
      </c>
      <c r="G91" s="95">
        <v>27931</v>
      </c>
      <c r="H91" s="95">
        <v>36196</v>
      </c>
      <c r="I91" s="93">
        <v>18</v>
      </c>
      <c r="J91" s="95">
        <v>38199</v>
      </c>
    </row>
    <row r="92" spans="1:10" s="4" customFormat="1" ht="15.75" x14ac:dyDescent="0.25">
      <c r="A92" s="92">
        <v>90</v>
      </c>
      <c r="B92" s="93">
        <v>345106466</v>
      </c>
      <c r="C92" s="94">
        <v>1265</v>
      </c>
      <c r="D92" s="93" t="s">
        <v>208</v>
      </c>
      <c r="E92" s="94">
        <v>200</v>
      </c>
      <c r="F92" s="93" t="s">
        <v>209</v>
      </c>
      <c r="G92" s="95">
        <v>24168</v>
      </c>
      <c r="H92" s="95">
        <v>36196</v>
      </c>
      <c r="I92" s="93">
        <v>77</v>
      </c>
      <c r="J92" s="95">
        <v>38199</v>
      </c>
    </row>
    <row r="93" spans="1:10" s="4" customFormat="1" ht="15.75" x14ac:dyDescent="0.25">
      <c r="A93" s="92">
        <v>91</v>
      </c>
      <c r="B93" s="93">
        <v>19312190</v>
      </c>
      <c r="C93" s="94">
        <v>1137</v>
      </c>
      <c r="D93" s="93" t="s">
        <v>210</v>
      </c>
      <c r="E93" s="94">
        <v>210</v>
      </c>
      <c r="F93" s="93" t="s">
        <v>125</v>
      </c>
      <c r="G93" s="95">
        <v>28852</v>
      </c>
      <c r="H93" s="95">
        <v>36196</v>
      </c>
      <c r="I93" s="93">
        <v>49</v>
      </c>
      <c r="J93" s="95">
        <v>38199</v>
      </c>
    </row>
    <row r="94" spans="1:10" s="4" customFormat="1" ht="15.75" x14ac:dyDescent="0.25">
      <c r="A94" s="92">
        <v>92</v>
      </c>
      <c r="B94" s="93">
        <v>212801092</v>
      </c>
      <c r="C94" s="94">
        <v>1104</v>
      </c>
      <c r="D94" s="93" t="s">
        <v>211</v>
      </c>
      <c r="E94" s="94">
        <v>143</v>
      </c>
      <c r="F94" s="93" t="s">
        <v>123</v>
      </c>
      <c r="G94" s="95">
        <v>28933</v>
      </c>
      <c r="H94" s="95">
        <v>36196</v>
      </c>
      <c r="I94" s="93">
        <v>16</v>
      </c>
      <c r="J94" s="95">
        <v>38199</v>
      </c>
    </row>
    <row r="95" spans="1:10" s="4" customFormat="1" ht="15.75" x14ac:dyDescent="0.25">
      <c r="A95" s="92">
        <v>93</v>
      </c>
      <c r="B95" s="93">
        <v>769680433</v>
      </c>
      <c r="C95" s="94">
        <v>1147</v>
      </c>
      <c r="D95" s="93" t="s">
        <v>212</v>
      </c>
      <c r="E95" s="94">
        <v>51</v>
      </c>
      <c r="F95" s="93" t="s">
        <v>125</v>
      </c>
      <c r="G95" s="95">
        <v>22842</v>
      </c>
      <c r="H95" s="95">
        <v>36197</v>
      </c>
      <c r="I95" s="93">
        <v>59</v>
      </c>
      <c r="J95" s="95">
        <v>38199</v>
      </c>
    </row>
    <row r="96" spans="1:10" s="4" customFormat="1" ht="15.75" x14ac:dyDescent="0.25">
      <c r="A96" s="92">
        <v>94</v>
      </c>
      <c r="B96" s="93">
        <v>60517918</v>
      </c>
      <c r="C96" s="94">
        <v>1249</v>
      </c>
      <c r="D96" s="93" t="s">
        <v>213</v>
      </c>
      <c r="E96" s="94">
        <v>139</v>
      </c>
      <c r="F96" s="93" t="s">
        <v>171</v>
      </c>
      <c r="G96" s="95">
        <v>24192</v>
      </c>
      <c r="H96" s="95">
        <v>36198</v>
      </c>
      <c r="I96" s="93">
        <v>61</v>
      </c>
      <c r="J96" s="95">
        <v>38199</v>
      </c>
    </row>
    <row r="97" spans="1:10" s="4" customFormat="1" ht="15.75" x14ac:dyDescent="0.25">
      <c r="A97" s="92">
        <v>95</v>
      </c>
      <c r="B97" s="93">
        <v>431859843</v>
      </c>
      <c r="C97" s="94">
        <v>1190</v>
      </c>
      <c r="D97" s="93" t="s">
        <v>214</v>
      </c>
      <c r="E97" s="94">
        <v>74</v>
      </c>
      <c r="F97" s="93" t="s">
        <v>129</v>
      </c>
      <c r="G97" s="95">
        <v>25322</v>
      </c>
      <c r="H97" s="95">
        <v>36198</v>
      </c>
      <c r="I97" s="93">
        <v>2</v>
      </c>
      <c r="J97" s="95">
        <v>38199</v>
      </c>
    </row>
    <row r="98" spans="1:10" s="4" customFormat="1" ht="15.75" x14ac:dyDescent="0.25">
      <c r="A98" s="92">
        <v>96</v>
      </c>
      <c r="B98" s="93">
        <v>621209647</v>
      </c>
      <c r="C98" s="94">
        <v>1233</v>
      </c>
      <c r="D98" s="93" t="s">
        <v>215</v>
      </c>
      <c r="E98" s="94">
        <v>44</v>
      </c>
      <c r="F98" s="93" t="s">
        <v>216</v>
      </c>
      <c r="G98" s="95">
        <v>26275</v>
      </c>
      <c r="H98" s="95">
        <v>36199</v>
      </c>
      <c r="I98" s="93">
        <v>45</v>
      </c>
      <c r="J98" s="95">
        <v>38199</v>
      </c>
    </row>
    <row r="99" spans="1:10" s="4" customFormat="1" ht="15.75" x14ac:dyDescent="0.25">
      <c r="A99" s="92">
        <v>97</v>
      </c>
      <c r="B99" s="93">
        <v>420023788</v>
      </c>
      <c r="C99" s="94">
        <v>1131</v>
      </c>
      <c r="D99" s="93" t="s">
        <v>217</v>
      </c>
      <c r="E99" s="94">
        <v>173</v>
      </c>
      <c r="F99" s="93" t="s">
        <v>113</v>
      </c>
      <c r="G99" s="95">
        <v>29197</v>
      </c>
      <c r="H99" s="95">
        <v>36199</v>
      </c>
      <c r="I99" s="93">
        <v>43</v>
      </c>
      <c r="J99" s="95">
        <v>38199</v>
      </c>
    </row>
    <row r="100" spans="1:10" s="4" customFormat="1" ht="15.75" x14ac:dyDescent="0.25">
      <c r="A100" s="92">
        <v>98</v>
      </c>
      <c r="B100" s="93">
        <v>199546871</v>
      </c>
      <c r="C100" s="94">
        <v>1174</v>
      </c>
      <c r="D100" s="93" t="s">
        <v>218</v>
      </c>
      <c r="E100" s="94">
        <v>197</v>
      </c>
      <c r="F100" s="93" t="s">
        <v>117</v>
      </c>
      <c r="G100" s="95">
        <v>28197</v>
      </c>
      <c r="H100" s="95">
        <v>36200</v>
      </c>
      <c r="I100" s="93">
        <v>86</v>
      </c>
      <c r="J100" s="95">
        <v>38199</v>
      </c>
    </row>
    <row r="101" spans="1:10" s="4" customFormat="1" ht="15.75" x14ac:dyDescent="0.25">
      <c r="A101" s="92">
        <v>99</v>
      </c>
      <c r="B101" s="93">
        <v>830150469</v>
      </c>
      <c r="C101" s="94">
        <v>1158</v>
      </c>
      <c r="D101" s="93" t="s">
        <v>219</v>
      </c>
      <c r="E101" s="94">
        <v>87</v>
      </c>
      <c r="F101" s="93" t="s">
        <v>125</v>
      </c>
      <c r="G101" s="95">
        <v>29621</v>
      </c>
      <c r="H101" s="95">
        <v>36202</v>
      </c>
      <c r="I101" s="93">
        <v>70</v>
      </c>
      <c r="J101" s="95">
        <v>38199</v>
      </c>
    </row>
    <row r="102" spans="1:10" s="4" customFormat="1" ht="15.75" x14ac:dyDescent="0.25">
      <c r="A102" s="92">
        <v>100</v>
      </c>
      <c r="B102" s="93">
        <v>322160340</v>
      </c>
      <c r="C102" s="94">
        <v>1099</v>
      </c>
      <c r="D102" s="93" t="s">
        <v>220</v>
      </c>
      <c r="E102" s="94">
        <v>143</v>
      </c>
      <c r="F102" s="93" t="s">
        <v>123</v>
      </c>
      <c r="G102" s="95">
        <v>23674</v>
      </c>
      <c r="H102" s="95">
        <v>36203</v>
      </c>
      <c r="I102" s="93">
        <v>11</v>
      </c>
      <c r="J102" s="95">
        <v>38199</v>
      </c>
    </row>
    <row r="103" spans="1:10" s="4" customFormat="1" ht="15.75" x14ac:dyDescent="0.25">
      <c r="A103" s="92">
        <v>101</v>
      </c>
      <c r="B103" s="93">
        <v>827686041</v>
      </c>
      <c r="C103" s="94">
        <v>1201</v>
      </c>
      <c r="D103" s="93" t="s">
        <v>221</v>
      </c>
      <c r="E103" s="94">
        <v>14</v>
      </c>
      <c r="F103" s="93" t="s">
        <v>129</v>
      </c>
      <c r="G103" s="95">
        <v>24538</v>
      </c>
      <c r="H103" s="95">
        <v>36203</v>
      </c>
      <c r="I103" s="93">
        <v>13</v>
      </c>
      <c r="J103" s="95">
        <v>38199</v>
      </c>
    </row>
    <row r="104" spans="1:10" s="4" customFormat="1" ht="15.75" x14ac:dyDescent="0.25">
      <c r="A104" s="92">
        <v>102</v>
      </c>
      <c r="B104" s="93">
        <v>671089628</v>
      </c>
      <c r="C104" s="94">
        <v>1260</v>
      </c>
      <c r="D104" s="93" t="s">
        <v>222</v>
      </c>
      <c r="E104" s="94">
        <v>42</v>
      </c>
      <c r="F104" s="93" t="s">
        <v>179</v>
      </c>
      <c r="G104" s="95">
        <v>26142</v>
      </c>
      <c r="H104" s="95">
        <v>36203</v>
      </c>
      <c r="I104" s="93">
        <v>72</v>
      </c>
      <c r="J104" s="95">
        <v>38199</v>
      </c>
    </row>
    <row r="105" spans="1:10" s="4" customFormat="1" ht="15.75" x14ac:dyDescent="0.25">
      <c r="A105" s="92">
        <v>103</v>
      </c>
      <c r="B105" s="93">
        <v>231203233</v>
      </c>
      <c r="C105" s="94">
        <v>1244</v>
      </c>
      <c r="D105" s="93" t="s">
        <v>223</v>
      </c>
      <c r="E105" s="94">
        <v>140</v>
      </c>
      <c r="F105" s="93" t="s">
        <v>224</v>
      </c>
      <c r="G105" s="95">
        <v>19928</v>
      </c>
      <c r="H105" s="95">
        <v>36204</v>
      </c>
      <c r="I105" s="93">
        <v>56</v>
      </c>
      <c r="J105" s="95">
        <v>38199</v>
      </c>
    </row>
    <row r="106" spans="1:10" s="4" customFormat="1" ht="15.75" x14ac:dyDescent="0.25">
      <c r="A106" s="92">
        <v>104</v>
      </c>
      <c r="B106" s="93">
        <v>204035155</v>
      </c>
      <c r="C106" s="94">
        <v>1195</v>
      </c>
      <c r="D106" s="93" t="s">
        <v>225</v>
      </c>
      <c r="E106" s="94">
        <v>74</v>
      </c>
      <c r="F106" s="93" t="s">
        <v>129</v>
      </c>
      <c r="G106" s="95">
        <v>23067</v>
      </c>
      <c r="H106" s="95">
        <v>36204</v>
      </c>
      <c r="I106" s="93">
        <v>7</v>
      </c>
      <c r="J106" s="95">
        <v>38199</v>
      </c>
    </row>
    <row r="107" spans="1:10" s="4" customFormat="1" ht="15.75" x14ac:dyDescent="0.25">
      <c r="A107" s="92">
        <v>105</v>
      </c>
      <c r="B107" s="93">
        <v>992874797</v>
      </c>
      <c r="C107" s="94">
        <v>1142</v>
      </c>
      <c r="D107" s="93" t="s">
        <v>226</v>
      </c>
      <c r="E107" s="94">
        <v>210</v>
      </c>
      <c r="F107" s="93" t="s">
        <v>125</v>
      </c>
      <c r="G107" s="95">
        <v>28197</v>
      </c>
      <c r="H107" s="95">
        <v>36204</v>
      </c>
      <c r="I107" s="93">
        <v>54</v>
      </c>
      <c r="J107" s="95">
        <v>38199</v>
      </c>
    </row>
    <row r="108" spans="1:10" s="4" customFormat="1" ht="15.75" x14ac:dyDescent="0.25">
      <c r="A108" s="92">
        <v>106</v>
      </c>
      <c r="B108" s="93">
        <v>767955365</v>
      </c>
      <c r="C108" s="94">
        <v>1034</v>
      </c>
      <c r="D108" s="93" t="s">
        <v>227</v>
      </c>
      <c r="E108" s="94">
        <v>6</v>
      </c>
      <c r="F108" s="93" t="s">
        <v>153</v>
      </c>
      <c r="G108" s="95">
        <v>19281</v>
      </c>
      <c r="H108" s="95">
        <v>36204</v>
      </c>
      <c r="I108" s="93">
        <v>46</v>
      </c>
      <c r="J108" s="95">
        <v>38199</v>
      </c>
    </row>
    <row r="109" spans="1:10" s="4" customFormat="1" ht="15.75" x14ac:dyDescent="0.25">
      <c r="A109" s="92">
        <v>107</v>
      </c>
      <c r="B109" s="93">
        <v>342607223</v>
      </c>
      <c r="C109" s="94">
        <v>1185</v>
      </c>
      <c r="D109" s="93" t="s">
        <v>228</v>
      </c>
      <c r="E109" s="94">
        <v>38</v>
      </c>
      <c r="F109" s="93" t="s">
        <v>129</v>
      </c>
      <c r="G109" s="95">
        <v>24996</v>
      </c>
      <c r="H109" s="95">
        <v>36205</v>
      </c>
      <c r="I109" s="93">
        <v>97</v>
      </c>
      <c r="J109" s="95">
        <v>38199</v>
      </c>
    </row>
    <row r="110" spans="1:10" s="4" customFormat="1" ht="15.75" x14ac:dyDescent="0.25">
      <c r="A110" s="92">
        <v>108</v>
      </c>
      <c r="B110" s="93">
        <v>45615666</v>
      </c>
      <c r="C110" s="94">
        <v>1228</v>
      </c>
      <c r="D110" s="93" t="s">
        <v>229</v>
      </c>
      <c r="E110" s="94">
        <v>21</v>
      </c>
      <c r="F110" s="93" t="s">
        <v>230</v>
      </c>
      <c r="G110" s="95">
        <v>27445</v>
      </c>
      <c r="H110" s="95">
        <v>36206</v>
      </c>
      <c r="I110" s="93">
        <v>40</v>
      </c>
      <c r="J110" s="95">
        <v>38199</v>
      </c>
    </row>
    <row r="111" spans="1:10" s="4" customFormat="1" ht="15.75" x14ac:dyDescent="0.25">
      <c r="A111" s="92">
        <v>109</v>
      </c>
      <c r="B111" s="93">
        <v>295847284</v>
      </c>
      <c r="C111" s="94">
        <v>1287</v>
      </c>
      <c r="D111" s="93" t="s">
        <v>231</v>
      </c>
      <c r="E111" s="94"/>
      <c r="F111" s="93" t="s">
        <v>232</v>
      </c>
      <c r="G111" s="95">
        <v>21611</v>
      </c>
      <c r="H111" s="95">
        <v>36206</v>
      </c>
      <c r="I111" s="93">
        <v>99</v>
      </c>
      <c r="J111" s="95">
        <v>38199</v>
      </c>
    </row>
    <row r="112" spans="1:10" s="4" customFormat="1" ht="15.75" x14ac:dyDescent="0.25">
      <c r="A112" s="92">
        <v>110</v>
      </c>
      <c r="B112" s="93">
        <v>733022683</v>
      </c>
      <c r="C112" s="94">
        <v>1126</v>
      </c>
      <c r="D112" s="93" t="s">
        <v>233</v>
      </c>
      <c r="E112" s="94">
        <v>135</v>
      </c>
      <c r="F112" s="93" t="s">
        <v>113</v>
      </c>
      <c r="G112" s="95">
        <v>28863</v>
      </c>
      <c r="H112" s="95">
        <v>36206</v>
      </c>
      <c r="I112" s="93">
        <v>38</v>
      </c>
      <c r="J112" s="95">
        <v>38199</v>
      </c>
    </row>
    <row r="113" spans="1:10" s="4" customFormat="1" ht="15.75" x14ac:dyDescent="0.25">
      <c r="A113" s="92">
        <v>111</v>
      </c>
      <c r="B113" s="93">
        <v>381772114</v>
      </c>
      <c r="C113" s="94">
        <v>1271</v>
      </c>
      <c r="D113" s="93" t="s">
        <v>234</v>
      </c>
      <c r="E113" s="94">
        <v>41</v>
      </c>
      <c r="F113" s="93" t="s">
        <v>193</v>
      </c>
      <c r="G113" s="95">
        <v>27911</v>
      </c>
      <c r="H113" s="95">
        <v>36207</v>
      </c>
      <c r="I113" s="93">
        <v>83</v>
      </c>
      <c r="J113" s="95">
        <v>38199</v>
      </c>
    </row>
    <row r="114" spans="1:10" s="4" customFormat="1" ht="15.75" x14ac:dyDescent="0.25">
      <c r="A114" s="92">
        <v>112</v>
      </c>
      <c r="B114" s="93">
        <v>187369436</v>
      </c>
      <c r="C114" s="94">
        <v>1169</v>
      </c>
      <c r="D114" s="93" t="s">
        <v>235</v>
      </c>
      <c r="E114" s="94">
        <v>159</v>
      </c>
      <c r="F114" s="93" t="s">
        <v>117</v>
      </c>
      <c r="G114" s="95">
        <v>22883</v>
      </c>
      <c r="H114" s="95">
        <v>36207</v>
      </c>
      <c r="I114" s="93">
        <v>81</v>
      </c>
      <c r="J114" s="95">
        <v>38199</v>
      </c>
    </row>
    <row r="115" spans="1:10" s="4" customFormat="1" ht="15.75" x14ac:dyDescent="0.25">
      <c r="A115" s="92">
        <v>113</v>
      </c>
      <c r="B115" s="93">
        <v>364818297</v>
      </c>
      <c r="C115" s="94">
        <v>1110</v>
      </c>
      <c r="D115" s="93" t="s">
        <v>236</v>
      </c>
      <c r="E115" s="94">
        <v>184</v>
      </c>
      <c r="F115" s="93" t="s">
        <v>113</v>
      </c>
      <c r="G115" s="95">
        <v>28088</v>
      </c>
      <c r="H115" s="95">
        <v>36208</v>
      </c>
      <c r="I115" s="93">
        <v>22</v>
      </c>
      <c r="J115" s="95">
        <v>38199</v>
      </c>
    </row>
    <row r="116" spans="1:10" s="4" customFormat="1" ht="15.75" x14ac:dyDescent="0.25">
      <c r="A116" s="92">
        <v>114</v>
      </c>
      <c r="B116" s="93">
        <v>658797903</v>
      </c>
      <c r="C116" s="94">
        <v>1051</v>
      </c>
      <c r="D116" s="93" t="s">
        <v>237</v>
      </c>
      <c r="E116" s="94">
        <v>158</v>
      </c>
      <c r="F116" s="93" t="s">
        <v>196</v>
      </c>
      <c r="G116" s="95">
        <v>25255</v>
      </c>
      <c r="H116" s="95">
        <v>36208</v>
      </c>
      <c r="I116" s="93">
        <v>63</v>
      </c>
      <c r="J116" s="95">
        <v>38199</v>
      </c>
    </row>
    <row r="117" spans="1:10" s="4" customFormat="1" ht="15.75" x14ac:dyDescent="0.25">
      <c r="A117" s="92">
        <v>115</v>
      </c>
      <c r="B117" s="93">
        <v>886023130</v>
      </c>
      <c r="C117" s="94">
        <v>1094</v>
      </c>
      <c r="D117" s="93" t="s">
        <v>238</v>
      </c>
      <c r="E117" s="94">
        <v>108</v>
      </c>
      <c r="F117" s="93" t="s">
        <v>123</v>
      </c>
      <c r="G117" s="95">
        <v>29560</v>
      </c>
      <c r="H117" s="95">
        <v>36209</v>
      </c>
      <c r="I117" s="93">
        <v>6</v>
      </c>
      <c r="J117" s="95">
        <v>38199</v>
      </c>
    </row>
    <row r="118" spans="1:10" s="4" customFormat="1" ht="15.75" x14ac:dyDescent="0.25">
      <c r="A118" s="92">
        <v>116</v>
      </c>
      <c r="B118" s="93">
        <v>749211824</v>
      </c>
      <c r="C118" s="94">
        <v>1144</v>
      </c>
      <c r="D118" s="93" t="s">
        <v>239</v>
      </c>
      <c r="E118" s="94">
        <v>210</v>
      </c>
      <c r="F118" s="93" t="s">
        <v>125</v>
      </c>
      <c r="G118" s="95">
        <v>28405</v>
      </c>
      <c r="H118" s="95">
        <v>36209</v>
      </c>
      <c r="I118" s="93">
        <v>56</v>
      </c>
      <c r="J118" s="95">
        <v>38199</v>
      </c>
    </row>
    <row r="119" spans="1:10" s="4" customFormat="1" ht="15.75" x14ac:dyDescent="0.25">
      <c r="A119" s="92">
        <v>117</v>
      </c>
      <c r="B119" s="93">
        <v>643805155</v>
      </c>
      <c r="C119" s="94">
        <v>1255</v>
      </c>
      <c r="D119" s="93" t="s">
        <v>240</v>
      </c>
      <c r="E119" s="94">
        <v>42</v>
      </c>
      <c r="F119" s="93" t="s">
        <v>241</v>
      </c>
      <c r="G119" s="95">
        <v>23910</v>
      </c>
      <c r="H119" s="95">
        <v>36209</v>
      </c>
      <c r="I119" s="93">
        <v>67</v>
      </c>
      <c r="J119" s="95">
        <v>38199</v>
      </c>
    </row>
    <row r="120" spans="1:10" s="4" customFormat="1" ht="15.75" x14ac:dyDescent="0.25">
      <c r="A120" s="92">
        <v>118</v>
      </c>
      <c r="B120" s="93">
        <v>92096924</v>
      </c>
      <c r="C120" s="94">
        <v>1196</v>
      </c>
      <c r="D120" s="93" t="s">
        <v>242</v>
      </c>
      <c r="E120" s="94">
        <v>14</v>
      </c>
      <c r="F120" s="93" t="s">
        <v>129</v>
      </c>
      <c r="G120" s="95">
        <v>29108</v>
      </c>
      <c r="H120" s="95">
        <v>36210</v>
      </c>
      <c r="I120" s="93">
        <v>8</v>
      </c>
      <c r="J120" s="95">
        <v>38199</v>
      </c>
    </row>
    <row r="121" spans="1:10" s="4" customFormat="1" ht="15.75" x14ac:dyDescent="0.25">
      <c r="A121" s="92">
        <v>119</v>
      </c>
      <c r="B121" s="93">
        <v>72636981</v>
      </c>
      <c r="C121" s="94">
        <v>1035</v>
      </c>
      <c r="D121" s="93" t="s">
        <v>243</v>
      </c>
      <c r="E121" s="94">
        <v>6</v>
      </c>
      <c r="F121" s="93" t="s">
        <v>153</v>
      </c>
      <c r="G121" s="95">
        <v>25403</v>
      </c>
      <c r="H121" s="95">
        <v>36210</v>
      </c>
      <c r="I121" s="93">
        <v>47</v>
      </c>
      <c r="J121" s="95">
        <v>38199</v>
      </c>
    </row>
    <row r="122" spans="1:10" s="4" customFormat="1" ht="15.75" x14ac:dyDescent="0.25">
      <c r="A122" s="92">
        <v>120</v>
      </c>
      <c r="B122" s="93">
        <v>563680513</v>
      </c>
      <c r="C122" s="94">
        <v>1180</v>
      </c>
      <c r="D122" s="93" t="s">
        <v>244</v>
      </c>
      <c r="E122" s="94">
        <v>38</v>
      </c>
      <c r="F122" s="93" t="s">
        <v>129</v>
      </c>
      <c r="G122" s="95">
        <v>29768</v>
      </c>
      <c r="H122" s="95">
        <v>36212</v>
      </c>
      <c r="I122" s="93">
        <v>92</v>
      </c>
      <c r="J122" s="95">
        <v>38199</v>
      </c>
    </row>
    <row r="123" spans="1:10" s="4" customFormat="1" ht="15.75" x14ac:dyDescent="0.25">
      <c r="A123" s="92">
        <v>121</v>
      </c>
      <c r="B123" s="93">
        <v>584205124</v>
      </c>
      <c r="C123" s="94">
        <v>1282</v>
      </c>
      <c r="D123" s="93" t="s">
        <v>245</v>
      </c>
      <c r="E123" s="94">
        <v>85</v>
      </c>
      <c r="F123" s="93" t="s">
        <v>138</v>
      </c>
      <c r="G123" s="95">
        <v>23358</v>
      </c>
      <c r="H123" s="95">
        <v>36212</v>
      </c>
      <c r="I123" s="93">
        <v>94</v>
      </c>
      <c r="J123" s="95">
        <v>38199</v>
      </c>
    </row>
    <row r="124" spans="1:10" s="4" customFormat="1" ht="15.75" x14ac:dyDescent="0.25">
      <c r="A124" s="92">
        <v>122</v>
      </c>
      <c r="B124" s="93">
        <v>458159238</v>
      </c>
      <c r="C124" s="94">
        <v>1223</v>
      </c>
      <c r="D124" s="93" t="s">
        <v>246</v>
      </c>
      <c r="E124" s="94">
        <v>7</v>
      </c>
      <c r="F124" s="93" t="s">
        <v>83</v>
      </c>
      <c r="G124" s="95">
        <v>23282</v>
      </c>
      <c r="H124" s="95">
        <v>36213</v>
      </c>
      <c r="I124" s="93">
        <v>35</v>
      </c>
      <c r="J124" s="95">
        <v>38199</v>
      </c>
    </row>
    <row r="125" spans="1:10" s="4" customFormat="1" ht="15.75" x14ac:dyDescent="0.25">
      <c r="A125" s="92">
        <v>123</v>
      </c>
      <c r="B125" s="93">
        <v>712885347</v>
      </c>
      <c r="C125" s="94">
        <v>1062</v>
      </c>
      <c r="D125" s="93" t="s">
        <v>247</v>
      </c>
      <c r="E125" s="94">
        <v>21</v>
      </c>
      <c r="F125" s="93" t="s">
        <v>248</v>
      </c>
      <c r="G125" s="95">
        <v>24519</v>
      </c>
      <c r="H125" s="95">
        <v>36213</v>
      </c>
      <c r="I125" s="93">
        <v>74</v>
      </c>
      <c r="J125" s="95">
        <v>38199</v>
      </c>
    </row>
    <row r="126" spans="1:10" s="4" customFormat="1" ht="15.75" x14ac:dyDescent="0.25">
      <c r="A126" s="92">
        <v>124</v>
      </c>
      <c r="B126" s="93">
        <v>87268837</v>
      </c>
      <c r="C126" s="94">
        <v>1121</v>
      </c>
      <c r="D126" s="93" t="s">
        <v>249</v>
      </c>
      <c r="E126" s="94">
        <v>184</v>
      </c>
      <c r="F126" s="93" t="s">
        <v>113</v>
      </c>
      <c r="G126" s="95">
        <v>28352</v>
      </c>
      <c r="H126" s="95">
        <v>36213</v>
      </c>
      <c r="I126" s="93">
        <v>33</v>
      </c>
      <c r="J126" s="95">
        <v>38199</v>
      </c>
    </row>
    <row r="127" spans="1:10" s="4" customFormat="1" ht="15.75" x14ac:dyDescent="0.25">
      <c r="A127" s="92">
        <v>125</v>
      </c>
      <c r="B127" s="93">
        <v>969985265</v>
      </c>
      <c r="C127" s="94">
        <v>1105</v>
      </c>
      <c r="D127" s="93" t="s">
        <v>250</v>
      </c>
      <c r="E127" s="94">
        <v>182</v>
      </c>
      <c r="F127" s="93" t="s">
        <v>123</v>
      </c>
      <c r="G127" s="95">
        <v>25417</v>
      </c>
      <c r="H127" s="95">
        <v>36214</v>
      </c>
      <c r="I127" s="93">
        <v>17</v>
      </c>
      <c r="J127" s="95">
        <v>38199</v>
      </c>
    </row>
    <row r="128" spans="1:10" s="4" customFormat="1" ht="15.75" x14ac:dyDescent="0.25">
      <c r="A128" s="92">
        <v>126</v>
      </c>
      <c r="B128" s="93">
        <v>539490372</v>
      </c>
      <c r="C128" s="94">
        <v>1164</v>
      </c>
      <c r="D128" s="93" t="s">
        <v>251</v>
      </c>
      <c r="E128" s="94">
        <v>123</v>
      </c>
      <c r="F128" s="93" t="s">
        <v>117</v>
      </c>
      <c r="G128" s="95">
        <v>28872</v>
      </c>
      <c r="H128" s="95">
        <v>36214</v>
      </c>
      <c r="I128" s="93">
        <v>76</v>
      </c>
      <c r="J128" s="95">
        <v>38199</v>
      </c>
    </row>
    <row r="129" spans="1:10" s="4" customFormat="1" ht="15.75" x14ac:dyDescent="0.25">
      <c r="A129" s="92">
        <v>127</v>
      </c>
      <c r="B129" s="93">
        <v>242381745</v>
      </c>
      <c r="C129" s="94">
        <v>1266</v>
      </c>
      <c r="D129" s="93" t="s">
        <v>252</v>
      </c>
      <c r="E129" s="94">
        <v>90</v>
      </c>
      <c r="F129" s="93" t="s">
        <v>253</v>
      </c>
      <c r="G129" s="95">
        <v>28227</v>
      </c>
      <c r="H129" s="95">
        <v>36214</v>
      </c>
      <c r="I129" s="93">
        <v>78</v>
      </c>
      <c r="J129" s="95">
        <v>38199</v>
      </c>
    </row>
    <row r="130" spans="1:10" s="4" customFormat="1" ht="15.75" x14ac:dyDescent="0.25">
      <c r="A130" s="92">
        <v>128</v>
      </c>
      <c r="B130" s="93">
        <v>929666391</v>
      </c>
      <c r="C130" s="94">
        <v>1254</v>
      </c>
      <c r="D130" s="93" t="s">
        <v>254</v>
      </c>
      <c r="E130" s="94">
        <v>42</v>
      </c>
      <c r="F130" s="93" t="s">
        <v>241</v>
      </c>
      <c r="G130" s="95">
        <v>24144</v>
      </c>
      <c r="H130" s="95">
        <v>36214</v>
      </c>
      <c r="I130" s="93">
        <v>66</v>
      </c>
      <c r="J130" s="95">
        <v>38199</v>
      </c>
    </row>
    <row r="131" spans="1:10" s="4" customFormat="1" ht="15.75" x14ac:dyDescent="0.25">
      <c r="A131" s="92">
        <v>129</v>
      </c>
      <c r="B131" s="93">
        <v>948320468</v>
      </c>
      <c r="C131" s="94">
        <v>1207</v>
      </c>
      <c r="D131" s="93" t="s">
        <v>255</v>
      </c>
      <c r="E131" s="94">
        <v>16</v>
      </c>
      <c r="F131" s="93" t="s">
        <v>83</v>
      </c>
      <c r="G131" s="95">
        <v>25502</v>
      </c>
      <c r="H131" s="95">
        <v>36215</v>
      </c>
      <c r="I131" s="93">
        <v>19</v>
      </c>
      <c r="J131" s="95">
        <v>38199</v>
      </c>
    </row>
    <row r="132" spans="1:10" s="4" customFormat="1" ht="15.75" x14ac:dyDescent="0.25">
      <c r="A132" s="92">
        <v>130</v>
      </c>
      <c r="B132" s="93">
        <v>931190412</v>
      </c>
      <c r="C132" s="94">
        <v>1250</v>
      </c>
      <c r="D132" s="93" t="s">
        <v>256</v>
      </c>
      <c r="E132" s="94">
        <v>139</v>
      </c>
      <c r="F132" s="93" t="s">
        <v>171</v>
      </c>
      <c r="G132" s="95">
        <v>27324</v>
      </c>
      <c r="H132" s="95">
        <v>36216</v>
      </c>
      <c r="I132" s="93">
        <v>62</v>
      </c>
      <c r="J132" s="95">
        <v>38199</v>
      </c>
    </row>
    <row r="133" spans="1:10" s="4" customFormat="1" ht="15.75" x14ac:dyDescent="0.25">
      <c r="A133" s="92">
        <v>131</v>
      </c>
      <c r="B133" s="93">
        <v>153288994</v>
      </c>
      <c r="C133" s="94">
        <v>1191</v>
      </c>
      <c r="D133" s="93" t="s">
        <v>257</v>
      </c>
      <c r="E133" s="94">
        <v>74</v>
      </c>
      <c r="F133" s="93" t="s">
        <v>129</v>
      </c>
      <c r="G133" s="95">
        <v>22554</v>
      </c>
      <c r="H133" s="95">
        <v>36217</v>
      </c>
      <c r="I133" s="93">
        <v>3</v>
      </c>
      <c r="J133" s="95">
        <v>38199</v>
      </c>
    </row>
    <row r="134" spans="1:10" s="4" customFormat="1" ht="15.75" x14ac:dyDescent="0.25">
      <c r="A134" s="92">
        <v>132</v>
      </c>
      <c r="B134" s="93">
        <v>981495526</v>
      </c>
      <c r="C134" s="94">
        <v>1234</v>
      </c>
      <c r="D134" s="93" t="s">
        <v>258</v>
      </c>
      <c r="E134" s="94">
        <v>44</v>
      </c>
      <c r="F134" s="93" t="s">
        <v>216</v>
      </c>
      <c r="G134" s="95">
        <v>28512</v>
      </c>
      <c r="H134" s="95">
        <v>36218</v>
      </c>
      <c r="I134" s="93">
        <v>46</v>
      </c>
      <c r="J134" s="95">
        <v>38199</v>
      </c>
    </row>
    <row r="135" spans="1:10" s="4" customFormat="1" ht="15.75" x14ac:dyDescent="0.25">
      <c r="A135" s="92">
        <v>133</v>
      </c>
      <c r="B135" s="93">
        <v>363996959</v>
      </c>
      <c r="C135" s="94">
        <v>1132</v>
      </c>
      <c r="D135" s="93" t="s">
        <v>259</v>
      </c>
      <c r="E135" s="94">
        <v>173</v>
      </c>
      <c r="F135" s="93" t="s">
        <v>113</v>
      </c>
      <c r="G135" s="95">
        <v>26508</v>
      </c>
      <c r="H135" s="95">
        <v>36218</v>
      </c>
      <c r="I135" s="93">
        <v>44</v>
      </c>
      <c r="J135" s="95">
        <v>38199</v>
      </c>
    </row>
    <row r="136" spans="1:10" s="4" customFormat="1" ht="15.75" x14ac:dyDescent="0.25">
      <c r="A136" s="92">
        <v>134</v>
      </c>
      <c r="B136" s="93">
        <v>585408256</v>
      </c>
      <c r="C136" s="94">
        <v>1116</v>
      </c>
      <c r="D136" s="93" t="s">
        <v>260</v>
      </c>
      <c r="E136" s="94">
        <v>184</v>
      </c>
      <c r="F136" s="93" t="s">
        <v>113</v>
      </c>
      <c r="G136" s="95">
        <v>27796</v>
      </c>
      <c r="H136" s="95">
        <v>36219</v>
      </c>
      <c r="I136" s="93">
        <v>28</v>
      </c>
      <c r="J136" s="95">
        <v>38199</v>
      </c>
    </row>
    <row r="137" spans="1:10" s="4" customFormat="1" ht="15.75" x14ac:dyDescent="0.25">
      <c r="A137" s="92">
        <v>135</v>
      </c>
      <c r="B137" s="93">
        <v>386315192</v>
      </c>
      <c r="C137" s="94">
        <v>1057</v>
      </c>
      <c r="D137" s="93" t="s">
        <v>261</v>
      </c>
      <c r="E137" s="94">
        <v>21</v>
      </c>
      <c r="F137" s="93" t="s">
        <v>262</v>
      </c>
      <c r="G137" s="95">
        <v>26195</v>
      </c>
      <c r="H137" s="95">
        <v>36219</v>
      </c>
      <c r="I137" s="93">
        <v>69</v>
      </c>
      <c r="J137" s="95">
        <v>38199</v>
      </c>
    </row>
    <row r="138" spans="1:10" s="4" customFormat="1" ht="15.75" x14ac:dyDescent="0.25">
      <c r="A138" s="92">
        <v>136</v>
      </c>
      <c r="B138" s="93">
        <v>167554340</v>
      </c>
      <c r="C138" s="94">
        <v>1175</v>
      </c>
      <c r="D138" s="93" t="s">
        <v>263</v>
      </c>
      <c r="E138" s="94">
        <v>197</v>
      </c>
      <c r="F138" s="93" t="s">
        <v>117</v>
      </c>
      <c r="G138" s="95">
        <v>29557</v>
      </c>
      <c r="H138" s="95">
        <v>36219</v>
      </c>
      <c r="I138" s="93">
        <v>87</v>
      </c>
      <c r="J138" s="95">
        <v>38199</v>
      </c>
    </row>
    <row r="139" spans="1:10" s="4" customFormat="1" ht="15.75" x14ac:dyDescent="0.25">
      <c r="A139" s="92">
        <v>137</v>
      </c>
      <c r="B139" s="93">
        <v>410742000</v>
      </c>
      <c r="C139" s="94">
        <v>1202</v>
      </c>
      <c r="D139" s="93" t="s">
        <v>264</v>
      </c>
      <c r="E139" s="94">
        <v>16</v>
      </c>
      <c r="F139" s="93" t="s">
        <v>83</v>
      </c>
      <c r="G139" s="95">
        <v>29158</v>
      </c>
      <c r="H139" s="95">
        <v>36221</v>
      </c>
      <c r="I139" s="93">
        <v>14</v>
      </c>
      <c r="J139" s="95">
        <v>38199</v>
      </c>
    </row>
    <row r="140" spans="1:10" s="4" customFormat="1" ht="15.75" x14ac:dyDescent="0.25">
      <c r="A140" s="92">
        <v>138</v>
      </c>
      <c r="B140" s="93">
        <v>746201340</v>
      </c>
      <c r="C140" s="94">
        <v>1143</v>
      </c>
      <c r="D140" s="93" t="s">
        <v>265</v>
      </c>
      <c r="E140" s="94">
        <v>210</v>
      </c>
      <c r="F140" s="93" t="s">
        <v>125</v>
      </c>
      <c r="G140" s="95">
        <v>24545</v>
      </c>
      <c r="H140" s="95">
        <v>36221</v>
      </c>
      <c r="I140" s="93">
        <v>55</v>
      </c>
      <c r="J140" s="95">
        <v>38199</v>
      </c>
    </row>
    <row r="141" spans="1:10" s="4" customFormat="1" ht="15.75" x14ac:dyDescent="0.25">
      <c r="A141" s="92">
        <v>139</v>
      </c>
      <c r="B141" s="93">
        <v>30845</v>
      </c>
      <c r="C141" s="94">
        <v>1245</v>
      </c>
      <c r="D141" s="93" t="s">
        <v>266</v>
      </c>
      <c r="E141" s="94">
        <v>140</v>
      </c>
      <c r="F141" s="93" t="s">
        <v>267</v>
      </c>
      <c r="G141" s="95">
        <v>26884</v>
      </c>
      <c r="H141" s="95">
        <v>36222</v>
      </c>
      <c r="I141" s="93">
        <v>57</v>
      </c>
      <c r="J141" s="95">
        <v>38199</v>
      </c>
    </row>
    <row r="142" spans="1:10" s="4" customFormat="1" ht="15.75" x14ac:dyDescent="0.25">
      <c r="A142" s="92">
        <v>140</v>
      </c>
      <c r="B142" s="93">
        <v>184188301</v>
      </c>
      <c r="C142" s="94">
        <v>1288</v>
      </c>
      <c r="D142" s="93" t="s">
        <v>268</v>
      </c>
      <c r="E142" s="94">
        <v>109</v>
      </c>
      <c r="F142" s="93" t="s">
        <v>269</v>
      </c>
      <c r="G142" s="95">
        <v>24144</v>
      </c>
      <c r="H142" s="95">
        <v>36223</v>
      </c>
      <c r="I142" s="93">
        <v>0</v>
      </c>
      <c r="J142" s="95">
        <v>38199</v>
      </c>
    </row>
    <row r="143" spans="1:10" s="4" customFormat="1" ht="15.75" x14ac:dyDescent="0.25">
      <c r="A143" s="92">
        <v>141</v>
      </c>
      <c r="B143" s="93">
        <v>398737566</v>
      </c>
      <c r="C143" s="94">
        <v>1186</v>
      </c>
      <c r="D143" s="93" t="s">
        <v>270</v>
      </c>
      <c r="E143" s="94">
        <v>38</v>
      </c>
      <c r="F143" s="93" t="s">
        <v>129</v>
      </c>
      <c r="G143" s="95">
        <v>23531</v>
      </c>
      <c r="H143" s="95">
        <v>36223</v>
      </c>
      <c r="I143" s="93">
        <v>98</v>
      </c>
      <c r="J143" s="95">
        <v>38199</v>
      </c>
    </row>
    <row r="144" spans="1:10" s="4" customFormat="1" ht="15.75" x14ac:dyDescent="0.25">
      <c r="A144" s="92">
        <v>142</v>
      </c>
      <c r="B144" s="93">
        <v>764853868</v>
      </c>
      <c r="C144" s="94">
        <v>1127</v>
      </c>
      <c r="D144" s="93" t="s">
        <v>271</v>
      </c>
      <c r="E144" s="94">
        <v>135</v>
      </c>
      <c r="F144" s="93" t="s">
        <v>113</v>
      </c>
      <c r="G144" s="95">
        <v>26988</v>
      </c>
      <c r="H144" s="95">
        <v>36223</v>
      </c>
      <c r="I144" s="93">
        <v>39</v>
      </c>
      <c r="J144" s="95">
        <v>38199</v>
      </c>
    </row>
    <row r="145" spans="1:10" s="4" customFormat="1" ht="15.75" x14ac:dyDescent="0.25">
      <c r="A145" s="92">
        <v>143</v>
      </c>
      <c r="B145" s="93">
        <v>319472946</v>
      </c>
      <c r="C145" s="94">
        <v>1229</v>
      </c>
      <c r="D145" s="93" t="s">
        <v>272</v>
      </c>
      <c r="E145" s="94">
        <v>21</v>
      </c>
      <c r="F145" s="93" t="s">
        <v>230</v>
      </c>
      <c r="G145" s="95">
        <v>24600</v>
      </c>
      <c r="H145" s="95">
        <v>36224</v>
      </c>
      <c r="I145" s="93">
        <v>41</v>
      </c>
      <c r="J145" s="95">
        <v>38199</v>
      </c>
    </row>
    <row r="146" spans="1:10" s="4" customFormat="1" ht="15.75" x14ac:dyDescent="0.25">
      <c r="A146" s="92">
        <v>144</v>
      </c>
      <c r="B146" s="93">
        <v>456839592</v>
      </c>
      <c r="C146" s="94">
        <v>1170</v>
      </c>
      <c r="D146" s="93" t="s">
        <v>273</v>
      </c>
      <c r="E146" s="94">
        <v>159</v>
      </c>
      <c r="F146" s="93" t="s">
        <v>117</v>
      </c>
      <c r="G146" s="95">
        <v>27485</v>
      </c>
      <c r="H146" s="95">
        <v>36225</v>
      </c>
      <c r="I146" s="93">
        <v>82</v>
      </c>
      <c r="J146" s="95">
        <v>38199</v>
      </c>
    </row>
    <row r="147" spans="1:10" s="4" customFormat="1" ht="15.75" x14ac:dyDescent="0.25">
      <c r="A147" s="92">
        <v>145</v>
      </c>
      <c r="B147" s="93">
        <v>131471224</v>
      </c>
      <c r="C147" s="94">
        <v>1272</v>
      </c>
      <c r="D147" s="93" t="s">
        <v>274</v>
      </c>
      <c r="E147" s="94">
        <v>41</v>
      </c>
      <c r="F147" s="93" t="s">
        <v>193</v>
      </c>
      <c r="G147" s="95">
        <v>28974</v>
      </c>
      <c r="H147" s="95">
        <v>36225</v>
      </c>
      <c r="I147" s="93">
        <v>84</v>
      </c>
      <c r="J147" s="95">
        <v>38199</v>
      </c>
    </row>
    <row r="148" spans="1:10" s="4" customFormat="1" ht="15.75" x14ac:dyDescent="0.25">
      <c r="A148" s="92">
        <v>146</v>
      </c>
      <c r="B148" s="93">
        <v>259388196</v>
      </c>
      <c r="C148" s="94">
        <v>1111</v>
      </c>
      <c r="D148" s="93" t="s">
        <v>275</v>
      </c>
      <c r="E148" s="94">
        <v>184</v>
      </c>
      <c r="F148" s="93" t="s">
        <v>113</v>
      </c>
      <c r="G148" s="95">
        <v>28895</v>
      </c>
      <c r="H148" s="95">
        <v>36225</v>
      </c>
      <c r="I148" s="93">
        <v>23</v>
      </c>
      <c r="J148" s="95">
        <v>38199</v>
      </c>
    </row>
    <row r="149" spans="1:10" s="4" customFormat="1" ht="15.75" x14ac:dyDescent="0.25">
      <c r="A149" s="92">
        <v>147</v>
      </c>
      <c r="B149" s="93">
        <v>812797414</v>
      </c>
      <c r="C149" s="94">
        <v>1100</v>
      </c>
      <c r="D149" s="93" t="s">
        <v>276</v>
      </c>
      <c r="E149" s="94">
        <v>143</v>
      </c>
      <c r="F149" s="93" t="s">
        <v>123</v>
      </c>
      <c r="G149" s="95">
        <v>24782</v>
      </c>
      <c r="H149" s="95">
        <v>36226</v>
      </c>
      <c r="I149" s="93">
        <v>12</v>
      </c>
      <c r="J149" s="95">
        <v>38199</v>
      </c>
    </row>
    <row r="150" spans="1:10" s="4" customFormat="1" ht="15.75" x14ac:dyDescent="0.25">
      <c r="A150" s="92">
        <v>148</v>
      </c>
      <c r="B150" s="93">
        <v>519899904</v>
      </c>
      <c r="C150" s="94">
        <v>1052</v>
      </c>
      <c r="D150" s="93" t="s">
        <v>277</v>
      </c>
      <c r="E150" s="94">
        <v>109</v>
      </c>
      <c r="F150" s="93" t="s">
        <v>278</v>
      </c>
      <c r="G150" s="95">
        <v>26702</v>
      </c>
      <c r="H150" s="95">
        <v>36226</v>
      </c>
      <c r="I150" s="93">
        <v>64</v>
      </c>
      <c r="J150" s="95">
        <v>38199</v>
      </c>
    </row>
    <row r="151" spans="1:10" s="4" customFormat="1" ht="15.75" x14ac:dyDescent="0.25">
      <c r="A151" s="92">
        <v>149</v>
      </c>
      <c r="B151" s="93">
        <v>314747499</v>
      </c>
      <c r="C151" s="94">
        <v>1261</v>
      </c>
      <c r="D151" s="93" t="s">
        <v>279</v>
      </c>
      <c r="E151" s="94">
        <v>42</v>
      </c>
      <c r="F151" s="93" t="s">
        <v>179</v>
      </c>
      <c r="G151" s="95">
        <v>28594</v>
      </c>
      <c r="H151" s="95">
        <v>36226</v>
      </c>
      <c r="I151" s="93">
        <v>73</v>
      </c>
      <c r="J151" s="95">
        <v>38199</v>
      </c>
    </row>
    <row r="152" spans="1:10" s="4" customFormat="1" ht="15.75" x14ac:dyDescent="0.25">
      <c r="A152" s="92">
        <v>150</v>
      </c>
      <c r="B152" s="93">
        <v>858323870</v>
      </c>
      <c r="C152" s="94">
        <v>1256</v>
      </c>
      <c r="D152" s="93" t="s">
        <v>280</v>
      </c>
      <c r="E152" s="94">
        <v>42</v>
      </c>
      <c r="F152" s="93" t="s">
        <v>281</v>
      </c>
      <c r="G152" s="95">
        <v>27145</v>
      </c>
      <c r="H152" s="95">
        <v>36227</v>
      </c>
      <c r="I152" s="93">
        <v>68</v>
      </c>
      <c r="J152" s="95">
        <v>38199</v>
      </c>
    </row>
    <row r="153" spans="1:10" s="4" customFormat="1" ht="15.75" x14ac:dyDescent="0.25">
      <c r="A153" s="92">
        <v>151</v>
      </c>
      <c r="B153" s="93">
        <v>25011600</v>
      </c>
      <c r="C153" s="94">
        <v>1095</v>
      </c>
      <c r="D153" s="93" t="s">
        <v>282</v>
      </c>
      <c r="E153" s="94">
        <v>108</v>
      </c>
      <c r="F153" s="93" t="s">
        <v>123</v>
      </c>
      <c r="G153" s="95">
        <v>28482</v>
      </c>
      <c r="H153" s="95">
        <v>36227</v>
      </c>
      <c r="I153" s="93">
        <v>7</v>
      </c>
      <c r="J153" s="95">
        <v>38199</v>
      </c>
    </row>
    <row r="154" spans="1:10" s="4" customFormat="1" ht="15.75" x14ac:dyDescent="0.25">
      <c r="A154" s="92">
        <v>152</v>
      </c>
      <c r="B154" s="93">
        <v>436757988</v>
      </c>
      <c r="C154" s="94">
        <v>1138</v>
      </c>
      <c r="D154" s="93" t="s">
        <v>283</v>
      </c>
      <c r="E154" s="94">
        <v>210</v>
      </c>
      <c r="F154" s="93" t="s">
        <v>125</v>
      </c>
      <c r="G154" s="95">
        <v>29201</v>
      </c>
      <c r="H154" s="95">
        <v>36228</v>
      </c>
      <c r="I154" s="93">
        <v>50</v>
      </c>
      <c r="J154" s="95">
        <v>38199</v>
      </c>
    </row>
    <row r="155" spans="1:10" s="4" customFormat="1" ht="15.75" x14ac:dyDescent="0.25">
      <c r="A155" s="92">
        <v>153</v>
      </c>
      <c r="B155" s="93">
        <v>652535724</v>
      </c>
      <c r="C155" s="94">
        <v>1197</v>
      </c>
      <c r="D155" s="93" t="s">
        <v>284</v>
      </c>
      <c r="E155" s="94">
        <v>14</v>
      </c>
      <c r="F155" s="93" t="s">
        <v>129</v>
      </c>
      <c r="G155" s="95">
        <v>28709</v>
      </c>
      <c r="H155" s="95">
        <v>36228</v>
      </c>
      <c r="I155" s="93">
        <v>9</v>
      </c>
      <c r="J155" s="95">
        <v>38199</v>
      </c>
    </row>
    <row r="156" spans="1:10" s="4" customFormat="1" ht="15.75" x14ac:dyDescent="0.25">
      <c r="A156" s="92">
        <v>154</v>
      </c>
      <c r="B156" s="93">
        <v>416679555</v>
      </c>
      <c r="C156" s="94">
        <v>1240</v>
      </c>
      <c r="D156" s="93" t="s">
        <v>285</v>
      </c>
      <c r="E156" s="94">
        <v>30</v>
      </c>
      <c r="F156" s="93" t="s">
        <v>286</v>
      </c>
      <c r="G156" s="95">
        <v>24611</v>
      </c>
      <c r="H156" s="95">
        <v>36229</v>
      </c>
      <c r="I156" s="93">
        <v>52</v>
      </c>
      <c r="J156" s="95">
        <v>38199</v>
      </c>
    </row>
    <row r="157" spans="1:10" s="4" customFormat="1" ht="15.75" x14ac:dyDescent="0.25">
      <c r="A157" s="92">
        <v>155</v>
      </c>
      <c r="B157" s="93">
        <v>377784364</v>
      </c>
      <c r="C157" s="94">
        <v>1165</v>
      </c>
      <c r="D157" s="93" t="s">
        <v>287</v>
      </c>
      <c r="E157" s="94">
        <v>123</v>
      </c>
      <c r="F157" s="93" t="s">
        <v>117</v>
      </c>
      <c r="G157" s="95">
        <v>29355</v>
      </c>
      <c r="H157" s="95">
        <v>36231</v>
      </c>
      <c r="I157" s="93">
        <v>77</v>
      </c>
      <c r="J157" s="95">
        <v>38199</v>
      </c>
    </row>
    <row r="158" spans="1:10" s="4" customFormat="1" ht="15.75" x14ac:dyDescent="0.25">
      <c r="A158" s="92">
        <v>156</v>
      </c>
      <c r="B158" s="93">
        <v>66073987</v>
      </c>
      <c r="C158" s="94">
        <v>1224</v>
      </c>
      <c r="D158" s="93" t="s">
        <v>288</v>
      </c>
      <c r="E158" s="94">
        <v>7</v>
      </c>
      <c r="F158" s="93" t="s">
        <v>83</v>
      </c>
      <c r="G158" s="95">
        <v>24179</v>
      </c>
      <c r="H158" s="95">
        <v>36231</v>
      </c>
      <c r="I158" s="93">
        <v>36</v>
      </c>
      <c r="J158" s="95">
        <v>38199</v>
      </c>
    </row>
    <row r="159" spans="1:10" s="4" customFormat="1" ht="15.75" x14ac:dyDescent="0.25">
      <c r="A159" s="92">
        <v>157</v>
      </c>
      <c r="B159" s="93">
        <v>999440576</v>
      </c>
      <c r="C159" s="94">
        <v>1210</v>
      </c>
      <c r="D159" s="93" t="s">
        <v>289</v>
      </c>
      <c r="E159" s="94">
        <v>16</v>
      </c>
      <c r="F159" s="93" t="s">
        <v>83</v>
      </c>
      <c r="G159" s="95">
        <v>24514</v>
      </c>
      <c r="H159" s="95">
        <v>36231</v>
      </c>
      <c r="I159" s="93">
        <v>22</v>
      </c>
      <c r="J159" s="95">
        <v>38199</v>
      </c>
    </row>
    <row r="160" spans="1:10" s="4" customFormat="1" ht="15.75" x14ac:dyDescent="0.25">
      <c r="A160" s="92">
        <v>158</v>
      </c>
      <c r="B160" s="93">
        <v>134969118</v>
      </c>
      <c r="C160" s="94">
        <v>1049</v>
      </c>
      <c r="D160" s="93" t="s">
        <v>290</v>
      </c>
      <c r="E160" s="94">
        <v>3</v>
      </c>
      <c r="F160" s="93" t="s">
        <v>291</v>
      </c>
      <c r="G160" s="95">
        <v>28211</v>
      </c>
      <c r="H160" s="95">
        <v>36231</v>
      </c>
      <c r="I160" s="93">
        <v>61</v>
      </c>
      <c r="J160" s="95">
        <v>38199</v>
      </c>
    </row>
    <row r="161" spans="1:10" s="4" customFormat="1" ht="15.75" x14ac:dyDescent="0.25">
      <c r="A161" s="92">
        <v>159</v>
      </c>
      <c r="B161" s="93">
        <v>551834634</v>
      </c>
      <c r="C161" s="94">
        <v>1063</v>
      </c>
      <c r="D161" s="93" t="s">
        <v>292</v>
      </c>
      <c r="E161" s="94">
        <v>21</v>
      </c>
      <c r="F161" s="93" t="s">
        <v>248</v>
      </c>
      <c r="G161" s="95">
        <v>29396</v>
      </c>
      <c r="H161" s="95">
        <v>36231</v>
      </c>
      <c r="I161" s="93">
        <v>75</v>
      </c>
      <c r="J161" s="95">
        <v>38199</v>
      </c>
    </row>
    <row r="162" spans="1:10" s="4" customFormat="1" ht="15.75" x14ac:dyDescent="0.25">
      <c r="A162" s="92">
        <v>160</v>
      </c>
      <c r="B162" s="93">
        <v>305522471</v>
      </c>
      <c r="C162" s="94">
        <v>1106</v>
      </c>
      <c r="D162" s="93" t="s">
        <v>293</v>
      </c>
      <c r="E162" s="94">
        <v>182</v>
      </c>
      <c r="F162" s="93" t="s">
        <v>123</v>
      </c>
      <c r="G162" s="95">
        <v>27886</v>
      </c>
      <c r="H162" s="95">
        <v>36232</v>
      </c>
      <c r="I162" s="93">
        <v>18</v>
      </c>
      <c r="J162" s="95">
        <v>38199</v>
      </c>
    </row>
    <row r="163" spans="1:10" s="4" customFormat="1" ht="15.75" x14ac:dyDescent="0.25">
      <c r="A163" s="92">
        <v>161</v>
      </c>
      <c r="B163" s="93">
        <v>260770918</v>
      </c>
      <c r="C163" s="94">
        <v>1267</v>
      </c>
      <c r="D163" s="93" t="s">
        <v>294</v>
      </c>
      <c r="E163" s="94">
        <v>90</v>
      </c>
      <c r="F163" s="93" t="s">
        <v>253</v>
      </c>
      <c r="G163" s="95">
        <v>24132</v>
      </c>
      <c r="H163" s="95">
        <v>36232</v>
      </c>
      <c r="I163" s="93">
        <v>79</v>
      </c>
      <c r="J163" s="95">
        <v>38199</v>
      </c>
    </row>
    <row r="164" spans="1:10" s="4" customFormat="1" ht="15.75" x14ac:dyDescent="0.25">
      <c r="A164" s="92">
        <v>162</v>
      </c>
      <c r="B164" s="93">
        <v>788456780</v>
      </c>
      <c r="C164" s="94">
        <v>1208</v>
      </c>
      <c r="D164" s="93" t="s">
        <v>295</v>
      </c>
      <c r="E164" s="94">
        <v>16</v>
      </c>
      <c r="F164" s="93" t="s">
        <v>83</v>
      </c>
      <c r="G164" s="95">
        <v>27273</v>
      </c>
      <c r="H164" s="95">
        <v>36233</v>
      </c>
      <c r="I164" s="93">
        <v>20</v>
      </c>
      <c r="J164" s="95">
        <v>38199</v>
      </c>
    </row>
    <row r="165" spans="1:10" s="4" customFormat="1" ht="15.75" x14ac:dyDescent="0.25">
      <c r="A165" s="92">
        <v>163</v>
      </c>
      <c r="B165" s="93">
        <v>370581729</v>
      </c>
      <c r="C165" s="94">
        <v>1188</v>
      </c>
      <c r="D165" s="93" t="s">
        <v>296</v>
      </c>
      <c r="E165" s="94">
        <v>74</v>
      </c>
      <c r="F165" s="93" t="s">
        <v>129</v>
      </c>
      <c r="G165" s="95">
        <v>27871</v>
      </c>
      <c r="H165" s="95">
        <v>36233</v>
      </c>
      <c r="I165" s="93">
        <v>0</v>
      </c>
      <c r="J165" s="95">
        <v>38199</v>
      </c>
    </row>
    <row r="166" spans="1:10" s="4" customFormat="1" ht="15.75" x14ac:dyDescent="0.25">
      <c r="A166" s="92">
        <v>164</v>
      </c>
      <c r="B166" s="93">
        <v>603686790</v>
      </c>
      <c r="C166" s="94">
        <v>1047</v>
      </c>
      <c r="D166" s="93" t="s">
        <v>297</v>
      </c>
      <c r="E166" s="94">
        <v>274</v>
      </c>
      <c r="F166" s="93" t="s">
        <v>298</v>
      </c>
      <c r="G166" s="95">
        <v>27290</v>
      </c>
      <c r="H166" s="95">
        <v>36233</v>
      </c>
      <c r="I166" s="93">
        <v>59</v>
      </c>
      <c r="J166" s="95">
        <v>38199</v>
      </c>
    </row>
    <row r="167" spans="1:10" s="4" customFormat="1" ht="15.75" x14ac:dyDescent="0.25">
      <c r="A167" s="92">
        <v>165</v>
      </c>
      <c r="B167" s="93">
        <v>152085091</v>
      </c>
      <c r="C167" s="94">
        <v>1192</v>
      </c>
      <c r="D167" s="93" t="s">
        <v>299</v>
      </c>
      <c r="E167" s="94">
        <v>74</v>
      </c>
      <c r="F167" s="93" t="s">
        <v>129</v>
      </c>
      <c r="G167" s="95">
        <v>25046</v>
      </c>
      <c r="H167" s="95">
        <v>36234</v>
      </c>
      <c r="I167" s="93">
        <v>4</v>
      </c>
      <c r="J167" s="95">
        <v>38199</v>
      </c>
    </row>
    <row r="168" spans="1:10" s="4" customFormat="1" ht="15.75" x14ac:dyDescent="0.25">
      <c r="A168" s="92">
        <v>166</v>
      </c>
      <c r="B168" s="93">
        <v>663843431</v>
      </c>
      <c r="C168" s="94">
        <v>1251</v>
      </c>
      <c r="D168" s="93" t="s">
        <v>300</v>
      </c>
      <c r="E168" s="94">
        <v>139</v>
      </c>
      <c r="F168" s="93" t="s">
        <v>301</v>
      </c>
      <c r="G168" s="95">
        <v>24549</v>
      </c>
      <c r="H168" s="95">
        <v>36234</v>
      </c>
      <c r="I168" s="93">
        <v>63</v>
      </c>
      <c r="J168" s="95">
        <v>38199</v>
      </c>
    </row>
    <row r="169" spans="1:10" s="4" customFormat="1" ht="15.75" x14ac:dyDescent="0.25">
      <c r="A169" s="92">
        <v>167</v>
      </c>
      <c r="B169" s="93">
        <v>227319668</v>
      </c>
      <c r="C169" s="94">
        <v>1133</v>
      </c>
      <c r="D169" s="93" t="s">
        <v>302</v>
      </c>
      <c r="E169" s="94">
        <v>173</v>
      </c>
      <c r="F169" s="93" t="s">
        <v>113</v>
      </c>
      <c r="G169" s="95">
        <v>28812</v>
      </c>
      <c r="H169" s="95">
        <v>36235</v>
      </c>
      <c r="I169" s="93">
        <v>45</v>
      </c>
      <c r="J169" s="95">
        <v>38199</v>
      </c>
    </row>
    <row r="170" spans="1:10" s="4" customFormat="1" ht="15.75" x14ac:dyDescent="0.25">
      <c r="A170" s="92">
        <v>168</v>
      </c>
      <c r="B170" s="93">
        <v>578953538</v>
      </c>
      <c r="C170" s="94">
        <v>1159</v>
      </c>
      <c r="D170" s="93" t="s">
        <v>303</v>
      </c>
      <c r="E170" s="94">
        <v>87</v>
      </c>
      <c r="F170" s="93" t="s">
        <v>125</v>
      </c>
      <c r="G170" s="95">
        <v>23259</v>
      </c>
      <c r="H170" s="95">
        <v>36236</v>
      </c>
      <c r="I170" s="93">
        <v>71</v>
      </c>
      <c r="J170" s="95">
        <v>38199</v>
      </c>
    </row>
    <row r="171" spans="1:10" s="4" customFormat="1" ht="15.75" x14ac:dyDescent="0.25">
      <c r="A171" s="92">
        <v>169</v>
      </c>
      <c r="B171" s="93">
        <v>222400012</v>
      </c>
      <c r="C171" s="94">
        <v>1176</v>
      </c>
      <c r="D171" s="93" t="s">
        <v>304</v>
      </c>
      <c r="E171" s="94">
        <v>38</v>
      </c>
      <c r="F171" s="93" t="s">
        <v>129</v>
      </c>
      <c r="G171" s="95">
        <v>22476</v>
      </c>
      <c r="H171" s="95">
        <v>36236</v>
      </c>
      <c r="I171" s="93">
        <v>88</v>
      </c>
      <c r="J171" s="95">
        <v>38199</v>
      </c>
    </row>
    <row r="172" spans="1:10" s="4" customFormat="1" ht="15.75" x14ac:dyDescent="0.25">
      <c r="A172" s="92">
        <v>170</v>
      </c>
      <c r="B172" s="93">
        <v>470689086</v>
      </c>
      <c r="C172" s="94">
        <v>1235</v>
      </c>
      <c r="D172" s="93" t="s">
        <v>305</v>
      </c>
      <c r="E172" s="94">
        <v>44</v>
      </c>
      <c r="F172" s="93" t="s">
        <v>216</v>
      </c>
      <c r="G172" s="95">
        <v>27149</v>
      </c>
      <c r="H172" s="95">
        <v>36236</v>
      </c>
      <c r="I172" s="93">
        <v>47</v>
      </c>
      <c r="J172" s="95">
        <v>38199</v>
      </c>
    </row>
    <row r="173" spans="1:10" s="4" customFormat="1" ht="15.75" x14ac:dyDescent="0.25">
      <c r="A173" s="92">
        <v>171</v>
      </c>
      <c r="B173" s="93">
        <v>860123571</v>
      </c>
      <c r="C173" s="94">
        <v>1117</v>
      </c>
      <c r="D173" s="93" t="s">
        <v>306</v>
      </c>
      <c r="E173" s="94">
        <v>184</v>
      </c>
      <c r="F173" s="93" t="s">
        <v>113</v>
      </c>
      <c r="G173" s="95">
        <v>27692</v>
      </c>
      <c r="H173" s="95">
        <v>36237</v>
      </c>
      <c r="I173" s="93">
        <v>29</v>
      </c>
      <c r="J173" s="95">
        <v>38199</v>
      </c>
    </row>
    <row r="174" spans="1:10" s="4" customFormat="1" ht="15.75" x14ac:dyDescent="0.25">
      <c r="A174" s="92">
        <v>172</v>
      </c>
      <c r="B174" s="93">
        <v>273260055</v>
      </c>
      <c r="C174" s="94">
        <v>1160</v>
      </c>
      <c r="D174" s="93" t="s">
        <v>307</v>
      </c>
      <c r="E174" s="94">
        <v>87</v>
      </c>
      <c r="F174" s="93" t="s">
        <v>125</v>
      </c>
      <c r="G174" s="95">
        <v>29532</v>
      </c>
      <c r="H174" s="95">
        <v>36238</v>
      </c>
      <c r="I174" s="93">
        <v>72</v>
      </c>
      <c r="J174" s="95">
        <v>38199</v>
      </c>
    </row>
    <row r="175" spans="1:10" s="4" customFormat="1" ht="15.75" x14ac:dyDescent="0.25">
      <c r="A175" s="92">
        <v>173</v>
      </c>
      <c r="B175" s="93">
        <v>578935259</v>
      </c>
      <c r="C175" s="94">
        <v>1058</v>
      </c>
      <c r="D175" s="93" t="s">
        <v>308</v>
      </c>
      <c r="E175" s="94">
        <v>21</v>
      </c>
      <c r="F175" s="93" t="s">
        <v>262</v>
      </c>
      <c r="G175" s="95">
        <v>28916</v>
      </c>
      <c r="H175" s="95">
        <v>36238</v>
      </c>
      <c r="I175" s="93">
        <v>70</v>
      </c>
      <c r="J175" s="95">
        <v>38199</v>
      </c>
    </row>
    <row r="176" spans="1:10" s="4" customFormat="1" ht="15.75" x14ac:dyDescent="0.25">
      <c r="A176" s="92">
        <v>174</v>
      </c>
      <c r="B176" s="93">
        <v>752513276</v>
      </c>
      <c r="C176" s="94">
        <v>1219</v>
      </c>
      <c r="D176" s="93" t="s">
        <v>309</v>
      </c>
      <c r="E176" s="94">
        <v>18</v>
      </c>
      <c r="F176" s="93" t="s">
        <v>83</v>
      </c>
      <c r="G176" s="95">
        <v>29713</v>
      </c>
      <c r="H176" s="95">
        <v>36238</v>
      </c>
      <c r="I176" s="93">
        <v>31</v>
      </c>
      <c r="J176" s="95">
        <v>38199</v>
      </c>
    </row>
    <row r="177" spans="1:10" s="4" customFormat="1" ht="15.75" x14ac:dyDescent="0.25">
      <c r="A177" s="92">
        <v>175</v>
      </c>
      <c r="B177" s="93">
        <v>754372876</v>
      </c>
      <c r="C177" s="94">
        <v>1203</v>
      </c>
      <c r="D177" s="93" t="s">
        <v>310</v>
      </c>
      <c r="E177" s="94">
        <v>16</v>
      </c>
      <c r="F177" s="93" t="s">
        <v>83</v>
      </c>
      <c r="G177" s="95">
        <v>28317</v>
      </c>
      <c r="H177" s="95">
        <v>36239</v>
      </c>
      <c r="I177" s="93">
        <v>15</v>
      </c>
      <c r="J177" s="95">
        <v>38199</v>
      </c>
    </row>
    <row r="178" spans="1:10" s="4" customFormat="1" ht="15.75" x14ac:dyDescent="0.25">
      <c r="A178" s="92">
        <v>176</v>
      </c>
      <c r="B178" s="93">
        <v>58317344</v>
      </c>
      <c r="C178" s="94">
        <v>1262</v>
      </c>
      <c r="D178" s="93" t="s">
        <v>311</v>
      </c>
      <c r="E178" s="94">
        <v>42</v>
      </c>
      <c r="F178" s="93" t="s">
        <v>179</v>
      </c>
      <c r="G178" s="95">
        <v>25008</v>
      </c>
      <c r="H178" s="95">
        <v>36239</v>
      </c>
      <c r="I178" s="93">
        <v>74</v>
      </c>
      <c r="J178" s="95">
        <v>38199</v>
      </c>
    </row>
    <row r="179" spans="1:10" s="4" customFormat="1" ht="15.75" x14ac:dyDescent="0.25">
      <c r="A179" s="92">
        <v>177</v>
      </c>
      <c r="B179" s="93">
        <v>404159499</v>
      </c>
      <c r="C179" s="94">
        <v>1101</v>
      </c>
      <c r="D179" s="93" t="s">
        <v>312</v>
      </c>
      <c r="E179" s="94">
        <v>143</v>
      </c>
      <c r="F179" s="93" t="s">
        <v>123</v>
      </c>
      <c r="G179" s="95">
        <v>27403</v>
      </c>
      <c r="H179" s="95">
        <v>36239</v>
      </c>
      <c r="I179" s="93">
        <v>13</v>
      </c>
      <c r="J179" s="95">
        <v>38199</v>
      </c>
    </row>
    <row r="180" spans="1:10" s="4" customFormat="1" ht="15.75" x14ac:dyDescent="0.25">
      <c r="A180" s="92">
        <v>178</v>
      </c>
      <c r="B180" s="93">
        <v>363910111</v>
      </c>
      <c r="C180" s="94">
        <v>1246</v>
      </c>
      <c r="D180" s="93" t="s">
        <v>313</v>
      </c>
      <c r="E180" s="94">
        <v>139</v>
      </c>
      <c r="F180" s="93" t="s">
        <v>314</v>
      </c>
      <c r="G180" s="95">
        <v>24142</v>
      </c>
      <c r="H180" s="95">
        <v>36241</v>
      </c>
      <c r="I180" s="93">
        <v>58</v>
      </c>
      <c r="J180" s="95">
        <v>38199</v>
      </c>
    </row>
    <row r="181" spans="1:10" s="4" customFormat="1" ht="15.75" x14ac:dyDescent="0.25">
      <c r="A181" s="92">
        <v>179</v>
      </c>
      <c r="B181" s="93">
        <v>599942664</v>
      </c>
      <c r="C181" s="94">
        <v>1187</v>
      </c>
      <c r="D181" s="93" t="s">
        <v>315</v>
      </c>
      <c r="E181" s="94">
        <v>38</v>
      </c>
      <c r="F181" s="93" t="s">
        <v>129</v>
      </c>
      <c r="G181" s="95">
        <v>29468</v>
      </c>
      <c r="H181" s="95">
        <v>36241</v>
      </c>
      <c r="I181" s="93">
        <v>99</v>
      </c>
      <c r="J181" s="95">
        <v>38199</v>
      </c>
    </row>
    <row r="182" spans="1:10" s="4" customFormat="1" ht="15.75" x14ac:dyDescent="0.25">
      <c r="A182" s="92">
        <v>180</v>
      </c>
      <c r="B182" s="93">
        <v>993310268</v>
      </c>
      <c r="C182" s="94">
        <v>1128</v>
      </c>
      <c r="D182" s="93" t="s">
        <v>316</v>
      </c>
      <c r="E182" s="94">
        <v>135</v>
      </c>
      <c r="F182" s="93" t="s">
        <v>113</v>
      </c>
      <c r="G182" s="95">
        <v>24760</v>
      </c>
      <c r="H182" s="95">
        <v>36242</v>
      </c>
      <c r="I182" s="93">
        <v>40</v>
      </c>
      <c r="J182" s="95">
        <v>38199</v>
      </c>
    </row>
    <row r="183" spans="1:10" s="4" customFormat="1" ht="15.75" x14ac:dyDescent="0.25">
      <c r="A183" s="92">
        <v>181</v>
      </c>
      <c r="B183" s="93">
        <v>20244403</v>
      </c>
      <c r="C183" s="94">
        <v>1171</v>
      </c>
      <c r="D183" s="93" t="s">
        <v>317</v>
      </c>
      <c r="E183" s="94">
        <v>197</v>
      </c>
      <c r="F183" s="93" t="s">
        <v>117</v>
      </c>
      <c r="G183" s="95">
        <v>21842</v>
      </c>
      <c r="H183" s="95">
        <v>36243</v>
      </c>
      <c r="I183" s="93">
        <v>83</v>
      </c>
      <c r="J183" s="95">
        <v>38199</v>
      </c>
    </row>
    <row r="184" spans="1:10" s="4" customFormat="1" ht="15.75" x14ac:dyDescent="0.25">
      <c r="A184" s="92">
        <v>182</v>
      </c>
      <c r="B184" s="93">
        <v>862951447</v>
      </c>
      <c r="C184" s="94">
        <v>1230</v>
      </c>
      <c r="D184" s="93" t="s">
        <v>318</v>
      </c>
      <c r="E184" s="94">
        <v>21</v>
      </c>
      <c r="F184" s="93" t="s">
        <v>230</v>
      </c>
      <c r="G184" s="95">
        <v>27383</v>
      </c>
      <c r="H184" s="95">
        <v>36243</v>
      </c>
      <c r="I184" s="93">
        <v>42</v>
      </c>
      <c r="J184" s="95">
        <v>38199</v>
      </c>
    </row>
    <row r="185" spans="1:10" s="4" customFormat="1" ht="15.75" x14ac:dyDescent="0.25">
      <c r="A185" s="92">
        <v>183</v>
      </c>
      <c r="B185" s="93">
        <v>551346974</v>
      </c>
      <c r="C185" s="94">
        <v>1112</v>
      </c>
      <c r="D185" s="93" t="s">
        <v>319</v>
      </c>
      <c r="E185" s="94">
        <v>184</v>
      </c>
      <c r="F185" s="93" t="s">
        <v>113</v>
      </c>
      <c r="G185" s="95">
        <v>26372</v>
      </c>
      <c r="H185" s="95">
        <v>36244</v>
      </c>
      <c r="I185" s="93">
        <v>24</v>
      </c>
      <c r="J185" s="95">
        <v>38199</v>
      </c>
    </row>
    <row r="186" spans="1:10" s="4" customFormat="1" ht="15.75" x14ac:dyDescent="0.25">
      <c r="A186" s="92">
        <v>184</v>
      </c>
      <c r="B186" s="93">
        <v>60114406</v>
      </c>
      <c r="C186" s="94">
        <v>1056</v>
      </c>
      <c r="D186" s="93" t="s">
        <v>320</v>
      </c>
      <c r="E186" s="94">
        <v>21</v>
      </c>
      <c r="F186" s="93" t="s">
        <v>262</v>
      </c>
      <c r="G186" s="95">
        <v>26868</v>
      </c>
      <c r="H186" s="95">
        <v>36244</v>
      </c>
      <c r="I186" s="93">
        <v>68</v>
      </c>
      <c r="J186" s="95">
        <v>38199</v>
      </c>
    </row>
    <row r="187" spans="1:10" s="4" customFormat="1" ht="15.75" x14ac:dyDescent="0.25">
      <c r="A187" s="92">
        <v>185</v>
      </c>
      <c r="B187" s="93">
        <v>33237992</v>
      </c>
      <c r="C187" s="94">
        <v>1053</v>
      </c>
      <c r="D187" s="93" t="s">
        <v>321</v>
      </c>
      <c r="E187" s="94">
        <v>21</v>
      </c>
      <c r="F187" s="93" t="s">
        <v>121</v>
      </c>
      <c r="G187" s="95">
        <v>28771</v>
      </c>
      <c r="H187" s="95">
        <v>36245</v>
      </c>
      <c r="I187" s="93">
        <v>65</v>
      </c>
      <c r="J187" s="95">
        <v>38199</v>
      </c>
    </row>
    <row r="188" spans="1:10" s="4" customFormat="1" ht="15.75" x14ac:dyDescent="0.25">
      <c r="A188" s="92">
        <v>186</v>
      </c>
      <c r="B188" s="93">
        <v>1300049</v>
      </c>
      <c r="C188" s="94">
        <v>1155</v>
      </c>
      <c r="D188" s="93" t="s">
        <v>322</v>
      </c>
      <c r="E188" s="94">
        <v>87</v>
      </c>
      <c r="F188" s="93" t="s">
        <v>125</v>
      </c>
      <c r="G188" s="95">
        <v>27890</v>
      </c>
      <c r="H188" s="95">
        <v>36245</v>
      </c>
      <c r="I188" s="93">
        <v>67</v>
      </c>
      <c r="J188" s="95">
        <v>38199</v>
      </c>
    </row>
    <row r="189" spans="1:10" s="4" customFormat="1" ht="15.75" x14ac:dyDescent="0.25">
      <c r="A189" s="92">
        <v>187</v>
      </c>
      <c r="B189" s="93">
        <v>10708100</v>
      </c>
      <c r="C189" s="94">
        <v>1198</v>
      </c>
      <c r="D189" s="93" t="s">
        <v>323</v>
      </c>
      <c r="E189" s="94">
        <v>14</v>
      </c>
      <c r="F189" s="93" t="s">
        <v>129</v>
      </c>
      <c r="G189" s="95">
        <v>22517</v>
      </c>
      <c r="H189" s="95">
        <v>36246</v>
      </c>
      <c r="I189" s="93">
        <v>10</v>
      </c>
      <c r="J189" s="95">
        <v>38199</v>
      </c>
    </row>
    <row r="190" spans="1:10" s="4" customFormat="1" ht="15.75" x14ac:dyDescent="0.25">
      <c r="A190" s="92">
        <v>188</v>
      </c>
      <c r="B190" s="93">
        <v>672243793</v>
      </c>
      <c r="C190" s="94">
        <v>1257</v>
      </c>
      <c r="D190" s="93" t="s">
        <v>324</v>
      </c>
      <c r="E190" s="94">
        <v>150</v>
      </c>
      <c r="F190" s="93" t="s">
        <v>127</v>
      </c>
      <c r="G190" s="95">
        <v>25748</v>
      </c>
      <c r="H190" s="95">
        <v>36246</v>
      </c>
      <c r="I190" s="93">
        <v>69</v>
      </c>
      <c r="J190" s="95">
        <v>38199</v>
      </c>
    </row>
    <row r="191" spans="1:10" s="4" customFormat="1" ht="15.75" x14ac:dyDescent="0.25">
      <c r="A191" s="92">
        <v>189</v>
      </c>
      <c r="B191" s="93">
        <v>63761469</v>
      </c>
      <c r="C191" s="94">
        <v>1096</v>
      </c>
      <c r="D191" s="93" t="s">
        <v>325</v>
      </c>
      <c r="E191" s="94">
        <v>108</v>
      </c>
      <c r="F191" s="93" t="s">
        <v>123</v>
      </c>
      <c r="G191" s="95">
        <v>23656</v>
      </c>
      <c r="H191" s="95">
        <v>36246</v>
      </c>
      <c r="I191" s="93">
        <v>8</v>
      </c>
      <c r="J191" s="95">
        <v>38199</v>
      </c>
    </row>
    <row r="192" spans="1:10" s="4" customFormat="1" ht="15.75" x14ac:dyDescent="0.25">
      <c r="A192" s="92">
        <v>190</v>
      </c>
      <c r="B192" s="93">
        <v>693168613</v>
      </c>
      <c r="C192" s="94">
        <v>1139</v>
      </c>
      <c r="D192" s="93" t="s">
        <v>326</v>
      </c>
      <c r="E192" s="94">
        <v>210</v>
      </c>
      <c r="F192" s="93" t="s">
        <v>125</v>
      </c>
      <c r="G192" s="95">
        <v>26113</v>
      </c>
      <c r="H192" s="95">
        <v>36247</v>
      </c>
      <c r="I192" s="93">
        <v>51</v>
      </c>
      <c r="J192" s="95">
        <v>38199</v>
      </c>
    </row>
    <row r="193" spans="1:10" s="4" customFormat="1" ht="15.75" x14ac:dyDescent="0.25">
      <c r="A193" s="92">
        <v>191</v>
      </c>
      <c r="B193" s="93">
        <v>476980013</v>
      </c>
      <c r="C193" s="94">
        <v>1241</v>
      </c>
      <c r="D193" s="93" t="s">
        <v>327</v>
      </c>
      <c r="E193" s="94">
        <v>30</v>
      </c>
      <c r="F193" s="93" t="s">
        <v>286</v>
      </c>
      <c r="G193" s="95">
        <v>24245</v>
      </c>
      <c r="H193" s="95">
        <v>36248</v>
      </c>
      <c r="I193" s="93">
        <v>53</v>
      </c>
      <c r="J193" s="95">
        <v>38199</v>
      </c>
    </row>
    <row r="194" spans="1:10" s="4" customFormat="1" ht="15.75" x14ac:dyDescent="0.25">
      <c r="A194" s="92">
        <v>192</v>
      </c>
      <c r="B194" s="93">
        <v>334834274</v>
      </c>
      <c r="C194" s="94">
        <v>1182</v>
      </c>
      <c r="D194" s="93" t="s">
        <v>328</v>
      </c>
      <c r="E194" s="94">
        <v>38</v>
      </c>
      <c r="F194" s="93" t="s">
        <v>129</v>
      </c>
      <c r="G194" s="95">
        <v>29053</v>
      </c>
      <c r="H194" s="95">
        <v>36248</v>
      </c>
      <c r="I194" s="93">
        <v>94</v>
      </c>
      <c r="J194" s="95">
        <v>38199</v>
      </c>
    </row>
    <row r="195" spans="1:10" s="4" customFormat="1" ht="15.75" x14ac:dyDescent="0.25">
      <c r="A195" s="92">
        <v>193</v>
      </c>
      <c r="B195" s="93">
        <v>399658727</v>
      </c>
      <c r="C195" s="94">
        <v>1166</v>
      </c>
      <c r="D195" s="93" t="s">
        <v>329</v>
      </c>
      <c r="E195" s="94">
        <v>159</v>
      </c>
      <c r="F195" s="93" t="s">
        <v>117</v>
      </c>
      <c r="G195" s="95">
        <v>28595</v>
      </c>
      <c r="H195" s="95">
        <v>36249</v>
      </c>
      <c r="I195" s="93">
        <v>78</v>
      </c>
      <c r="J195" s="95">
        <v>38199</v>
      </c>
    </row>
    <row r="196" spans="1:10" s="4" customFormat="1" ht="15.75" x14ac:dyDescent="0.25">
      <c r="A196" s="92">
        <v>194</v>
      </c>
      <c r="B196" s="93">
        <v>500412746</v>
      </c>
      <c r="C196" s="94">
        <v>1225</v>
      </c>
      <c r="D196" s="93" t="s">
        <v>330</v>
      </c>
      <c r="E196" s="94">
        <v>7</v>
      </c>
      <c r="F196" s="93" t="s">
        <v>83</v>
      </c>
      <c r="G196" s="95">
        <v>27801</v>
      </c>
      <c r="H196" s="95">
        <v>36249</v>
      </c>
      <c r="I196" s="93">
        <v>37</v>
      </c>
      <c r="J196" s="95">
        <v>38199</v>
      </c>
    </row>
    <row r="197" spans="1:10" s="4" customFormat="1" ht="15.75" x14ac:dyDescent="0.25">
      <c r="A197" s="92">
        <v>195</v>
      </c>
      <c r="B197" s="93">
        <v>652779496</v>
      </c>
      <c r="C197" s="94">
        <v>1284</v>
      </c>
      <c r="D197" s="93" t="s">
        <v>331</v>
      </c>
      <c r="E197" s="94">
        <v>85</v>
      </c>
      <c r="F197" s="93" t="s">
        <v>136</v>
      </c>
      <c r="G197" s="95">
        <v>27550</v>
      </c>
      <c r="H197" s="95">
        <v>36249</v>
      </c>
      <c r="I197" s="93">
        <v>96</v>
      </c>
      <c r="J197" s="95">
        <v>38199</v>
      </c>
    </row>
    <row r="198" spans="1:10" s="4" customFormat="1" ht="15.75" x14ac:dyDescent="0.25">
      <c r="A198" s="92">
        <v>196</v>
      </c>
      <c r="B198" s="93">
        <v>878395493</v>
      </c>
      <c r="C198" s="94">
        <v>1123</v>
      </c>
      <c r="D198" s="93" t="s">
        <v>332</v>
      </c>
      <c r="E198" s="94">
        <v>135</v>
      </c>
      <c r="F198" s="93" t="s">
        <v>113</v>
      </c>
      <c r="G198" s="95">
        <v>26591</v>
      </c>
      <c r="H198" s="95">
        <v>36249</v>
      </c>
      <c r="I198" s="93">
        <v>35</v>
      </c>
      <c r="J198" s="95">
        <v>38199</v>
      </c>
    </row>
    <row r="199" spans="1:10" s="4" customFormat="1" ht="15.75" x14ac:dyDescent="0.25">
      <c r="A199" s="92">
        <v>197</v>
      </c>
      <c r="B199" s="93">
        <v>332349500</v>
      </c>
      <c r="C199" s="94">
        <v>1064</v>
      </c>
      <c r="D199" s="93" t="s">
        <v>333</v>
      </c>
      <c r="E199" s="94">
        <v>21</v>
      </c>
      <c r="F199" s="93" t="s">
        <v>248</v>
      </c>
      <c r="G199" s="95">
        <v>25799</v>
      </c>
      <c r="H199" s="95">
        <v>36249</v>
      </c>
      <c r="I199" s="93">
        <v>76</v>
      </c>
      <c r="J199" s="95">
        <v>38199</v>
      </c>
    </row>
    <row r="200" spans="1:10" s="4" customFormat="1" ht="15.75" x14ac:dyDescent="0.25">
      <c r="A200" s="92">
        <v>198</v>
      </c>
      <c r="B200" s="93">
        <v>792847334</v>
      </c>
      <c r="C200" s="94">
        <v>1048</v>
      </c>
      <c r="D200" s="93" t="s">
        <v>334</v>
      </c>
      <c r="E200" s="94">
        <v>274</v>
      </c>
      <c r="F200" s="93" t="s">
        <v>298</v>
      </c>
      <c r="G200" s="95">
        <v>23641</v>
      </c>
      <c r="H200" s="95">
        <v>36251</v>
      </c>
      <c r="I200" s="93">
        <v>60</v>
      </c>
      <c r="J200" s="95">
        <v>38199</v>
      </c>
    </row>
    <row r="201" spans="1:10" s="4" customFormat="1" ht="15.75" x14ac:dyDescent="0.25">
      <c r="A201" s="92">
        <v>199</v>
      </c>
      <c r="B201" s="93">
        <v>621932914</v>
      </c>
      <c r="C201" s="94">
        <v>1107</v>
      </c>
      <c r="D201" s="93" t="s">
        <v>335</v>
      </c>
      <c r="E201" s="94">
        <v>182</v>
      </c>
      <c r="F201" s="93" t="s">
        <v>123</v>
      </c>
      <c r="G201" s="95">
        <v>24128</v>
      </c>
      <c r="H201" s="95">
        <v>36251</v>
      </c>
      <c r="I201" s="93">
        <v>19</v>
      </c>
      <c r="J201" s="95">
        <v>38199</v>
      </c>
    </row>
    <row r="202" spans="1:10" s="4" customFormat="1" ht="15.75" x14ac:dyDescent="0.25">
      <c r="A202" s="92">
        <v>200</v>
      </c>
      <c r="B202" s="93">
        <v>398223854</v>
      </c>
      <c r="C202" s="94">
        <v>1268</v>
      </c>
      <c r="D202" s="93" t="s">
        <v>336</v>
      </c>
      <c r="E202" s="94">
        <v>148</v>
      </c>
      <c r="F202" s="93" t="s">
        <v>337</v>
      </c>
      <c r="G202" s="95">
        <v>24803</v>
      </c>
      <c r="H202" s="95">
        <v>36251</v>
      </c>
      <c r="I202" s="93">
        <v>80</v>
      </c>
      <c r="J202" s="95">
        <v>38378.38689814815</v>
      </c>
    </row>
    <row r="203" spans="1:10" s="4" customFormat="1" ht="15.75" x14ac:dyDescent="0.25">
      <c r="A203" s="92">
        <v>201</v>
      </c>
      <c r="B203" s="93">
        <v>519756660</v>
      </c>
      <c r="C203" s="94">
        <v>1252</v>
      </c>
      <c r="D203" s="93" t="s">
        <v>338</v>
      </c>
      <c r="E203" s="94">
        <v>139</v>
      </c>
      <c r="F203" s="93" t="s">
        <v>301</v>
      </c>
      <c r="G203" s="95">
        <v>25302</v>
      </c>
      <c r="H203" s="95">
        <v>36252</v>
      </c>
      <c r="I203" s="93">
        <v>64</v>
      </c>
      <c r="J203" s="95">
        <v>38199</v>
      </c>
    </row>
    <row r="204" spans="1:10" s="4" customFormat="1" ht="15.75" x14ac:dyDescent="0.25">
      <c r="A204" s="92">
        <v>202</v>
      </c>
      <c r="B204" s="93">
        <v>912141525</v>
      </c>
      <c r="C204" s="94">
        <v>1193</v>
      </c>
      <c r="D204" s="93" t="s">
        <v>339</v>
      </c>
      <c r="E204" s="94">
        <v>74</v>
      </c>
      <c r="F204" s="93" t="s">
        <v>129</v>
      </c>
      <c r="G204" s="95">
        <v>29277</v>
      </c>
      <c r="H204" s="95">
        <v>36253</v>
      </c>
      <c r="I204" s="93">
        <v>5</v>
      </c>
      <c r="J204" s="95">
        <v>38199</v>
      </c>
    </row>
    <row r="205" spans="1:10" s="4" customFormat="1" ht="15.75" x14ac:dyDescent="0.25">
      <c r="A205" s="92">
        <v>203</v>
      </c>
      <c r="B205" s="93">
        <v>243322160</v>
      </c>
      <c r="C205" s="94">
        <v>1032</v>
      </c>
      <c r="D205" s="93" t="s">
        <v>340</v>
      </c>
      <c r="E205" s="94">
        <v>6</v>
      </c>
      <c r="F205" s="93" t="s">
        <v>153</v>
      </c>
      <c r="G205" s="95">
        <v>27826</v>
      </c>
      <c r="H205" s="95">
        <v>36253</v>
      </c>
      <c r="I205" s="93">
        <v>44</v>
      </c>
      <c r="J205" s="95">
        <v>38199</v>
      </c>
    </row>
    <row r="206" spans="1:10" s="4" customFormat="1" ht="15.75" x14ac:dyDescent="0.25">
      <c r="A206" s="92">
        <v>204</v>
      </c>
      <c r="B206" s="93">
        <v>568626529</v>
      </c>
      <c r="C206" s="94">
        <v>1115</v>
      </c>
      <c r="D206" s="93" t="s">
        <v>341</v>
      </c>
      <c r="E206" s="94">
        <v>184</v>
      </c>
      <c r="F206" s="93" t="s">
        <v>113</v>
      </c>
      <c r="G206" s="95">
        <v>26413</v>
      </c>
      <c r="H206" s="95">
        <v>36254</v>
      </c>
      <c r="I206" s="93">
        <v>27</v>
      </c>
      <c r="J206" s="95">
        <v>38199</v>
      </c>
    </row>
    <row r="207" spans="1:10" s="4" customFormat="1" ht="15.75" x14ac:dyDescent="0.25">
      <c r="A207" s="92">
        <v>205</v>
      </c>
      <c r="B207" s="93">
        <v>301435199</v>
      </c>
      <c r="C207" s="94">
        <v>1134</v>
      </c>
      <c r="D207" s="93" t="s">
        <v>342</v>
      </c>
      <c r="E207" s="94">
        <v>173</v>
      </c>
      <c r="F207" s="93" t="s">
        <v>113</v>
      </c>
      <c r="G207" s="95">
        <v>26828</v>
      </c>
      <c r="H207" s="95">
        <v>36254</v>
      </c>
      <c r="I207" s="93">
        <v>46</v>
      </c>
      <c r="J207" s="95">
        <v>38199</v>
      </c>
    </row>
    <row r="208" spans="1:10" s="4" customFormat="1" ht="15.75" x14ac:dyDescent="0.25">
      <c r="A208" s="92">
        <v>206</v>
      </c>
      <c r="B208" s="93">
        <v>368691270</v>
      </c>
      <c r="C208" s="94">
        <v>1236</v>
      </c>
      <c r="D208" s="93" t="s">
        <v>343</v>
      </c>
      <c r="E208" s="94">
        <v>44</v>
      </c>
      <c r="F208" s="93" t="s">
        <v>216</v>
      </c>
      <c r="G208" s="95">
        <v>27284</v>
      </c>
      <c r="H208" s="95">
        <v>36254</v>
      </c>
      <c r="I208" s="93">
        <v>48</v>
      </c>
      <c r="J208" s="95">
        <v>38199</v>
      </c>
    </row>
    <row r="209" spans="1:10" s="4" customFormat="1" ht="15.75" x14ac:dyDescent="0.25">
      <c r="A209" s="92">
        <v>207</v>
      </c>
      <c r="B209" s="93">
        <v>211789056</v>
      </c>
      <c r="C209" s="94">
        <v>1177</v>
      </c>
      <c r="D209" s="93" t="s">
        <v>344</v>
      </c>
      <c r="E209" s="94">
        <v>38</v>
      </c>
      <c r="F209" s="93" t="s">
        <v>129</v>
      </c>
      <c r="G209" s="95">
        <v>28313</v>
      </c>
      <c r="H209" s="95">
        <v>36255</v>
      </c>
      <c r="I209" s="93">
        <v>89</v>
      </c>
      <c r="J209" s="95">
        <v>38199</v>
      </c>
    </row>
    <row r="210" spans="1:10" s="4" customFormat="1" ht="15.75" x14ac:dyDescent="0.25">
      <c r="A210" s="92">
        <v>208</v>
      </c>
      <c r="B210" s="93">
        <v>63179277</v>
      </c>
      <c r="C210" s="94">
        <v>1220</v>
      </c>
      <c r="D210" s="93" t="s">
        <v>345</v>
      </c>
      <c r="E210" s="94">
        <v>18</v>
      </c>
      <c r="F210" s="93" t="s">
        <v>83</v>
      </c>
      <c r="G210" s="95">
        <v>24180</v>
      </c>
      <c r="H210" s="95">
        <v>36256</v>
      </c>
      <c r="I210" s="93">
        <v>32</v>
      </c>
      <c r="J210" s="95">
        <v>38199</v>
      </c>
    </row>
    <row r="211" spans="1:10" s="4" customFormat="1" ht="15.75" x14ac:dyDescent="0.25">
      <c r="A211" s="92">
        <v>209</v>
      </c>
      <c r="B211" s="93">
        <v>587567941</v>
      </c>
      <c r="C211" s="94">
        <v>1118</v>
      </c>
      <c r="D211" s="93" t="s">
        <v>346</v>
      </c>
      <c r="E211" s="94">
        <v>184</v>
      </c>
      <c r="F211" s="93" t="s">
        <v>113</v>
      </c>
      <c r="G211" s="95">
        <v>23727</v>
      </c>
      <c r="H211" s="95">
        <v>36256</v>
      </c>
      <c r="I211" s="93">
        <v>30</v>
      </c>
      <c r="J211" s="95">
        <v>38199</v>
      </c>
    </row>
    <row r="212" spans="1:10" s="4" customFormat="1" ht="15.75" x14ac:dyDescent="0.25">
      <c r="A212" s="92">
        <v>210</v>
      </c>
      <c r="B212" s="93">
        <v>634335025</v>
      </c>
      <c r="C212" s="94">
        <v>1059</v>
      </c>
      <c r="D212" s="93" t="s">
        <v>347</v>
      </c>
      <c r="E212" s="94">
        <v>21</v>
      </c>
      <c r="F212" s="93" t="s">
        <v>161</v>
      </c>
      <c r="G212" s="95">
        <v>26754</v>
      </c>
      <c r="H212" s="95">
        <v>36256</v>
      </c>
      <c r="I212" s="93">
        <v>71</v>
      </c>
      <c r="J212" s="95">
        <v>38199</v>
      </c>
    </row>
    <row r="213" spans="1:10" s="4" customFormat="1" ht="15.75" x14ac:dyDescent="0.25">
      <c r="A213" s="92">
        <v>211</v>
      </c>
      <c r="B213" s="93">
        <v>65848458</v>
      </c>
      <c r="C213" s="94">
        <v>1161</v>
      </c>
      <c r="D213" s="93" t="s">
        <v>348</v>
      </c>
      <c r="E213" s="94">
        <v>123</v>
      </c>
      <c r="F213" s="93" t="s">
        <v>117</v>
      </c>
      <c r="G213" s="95">
        <v>28789</v>
      </c>
      <c r="H213" s="95">
        <v>36257</v>
      </c>
      <c r="I213" s="93">
        <v>73</v>
      </c>
      <c r="J213" s="95">
        <v>38199</v>
      </c>
    </row>
    <row r="214" spans="1:10" s="4" customFormat="1" ht="15.75" x14ac:dyDescent="0.25">
      <c r="A214" s="92">
        <v>212</v>
      </c>
      <c r="B214" s="93">
        <v>260805477</v>
      </c>
      <c r="C214" s="94">
        <v>1263</v>
      </c>
      <c r="D214" s="93" t="s">
        <v>349</v>
      </c>
      <c r="E214" s="94">
        <v>90</v>
      </c>
      <c r="F214" s="93" t="s">
        <v>165</v>
      </c>
      <c r="G214" s="95">
        <v>28302</v>
      </c>
      <c r="H214" s="95">
        <v>36257</v>
      </c>
      <c r="I214" s="93">
        <v>75</v>
      </c>
      <c r="J214" s="95">
        <v>38199</v>
      </c>
    </row>
    <row r="215" spans="1:10" s="4" customFormat="1" ht="15.75" x14ac:dyDescent="0.25">
      <c r="A215" s="92">
        <v>213</v>
      </c>
      <c r="B215" s="93">
        <v>442121106</v>
      </c>
      <c r="C215" s="94">
        <v>1204</v>
      </c>
      <c r="D215" s="93" t="s">
        <v>350</v>
      </c>
      <c r="E215" s="94">
        <v>16</v>
      </c>
      <c r="F215" s="93" t="s">
        <v>83</v>
      </c>
      <c r="G215" s="95">
        <v>28010</v>
      </c>
      <c r="H215" s="95">
        <v>36258</v>
      </c>
      <c r="I215" s="93">
        <v>16</v>
      </c>
      <c r="J215" s="95">
        <v>38199</v>
      </c>
    </row>
    <row r="216" spans="1:10" s="4" customFormat="1" ht="15.75" x14ac:dyDescent="0.25">
      <c r="A216" s="92">
        <v>214</v>
      </c>
      <c r="B216" s="93">
        <v>300946911</v>
      </c>
      <c r="C216" s="94">
        <v>1102</v>
      </c>
      <c r="D216" s="93" t="s">
        <v>351</v>
      </c>
      <c r="E216" s="94">
        <v>143</v>
      </c>
      <c r="F216" s="93" t="s">
        <v>123</v>
      </c>
      <c r="G216" s="95">
        <v>28133</v>
      </c>
      <c r="H216" s="95">
        <v>36258</v>
      </c>
      <c r="I216" s="93">
        <v>14</v>
      </c>
      <c r="J216" s="95">
        <v>38199</v>
      </c>
    </row>
    <row r="217" spans="1:10" s="4" customFormat="1" ht="15.75" x14ac:dyDescent="0.25">
      <c r="A217" s="92">
        <v>215</v>
      </c>
      <c r="B217" s="93">
        <v>440379437</v>
      </c>
      <c r="C217" s="94">
        <v>1145</v>
      </c>
      <c r="D217" s="93" t="s">
        <v>352</v>
      </c>
      <c r="E217" s="94">
        <v>210</v>
      </c>
      <c r="F217" s="93" t="s">
        <v>125</v>
      </c>
      <c r="G217" s="95">
        <v>28652</v>
      </c>
      <c r="H217" s="95">
        <v>36259</v>
      </c>
      <c r="I217" s="93">
        <v>57</v>
      </c>
      <c r="J217" s="95">
        <v>38199</v>
      </c>
    </row>
    <row r="218" spans="1:10" s="4" customFormat="1" ht="15.75" x14ac:dyDescent="0.25">
      <c r="A218" s="92">
        <v>216</v>
      </c>
      <c r="B218" s="93">
        <v>480951955</v>
      </c>
      <c r="C218" s="94">
        <v>1247</v>
      </c>
      <c r="D218" s="93" t="s">
        <v>353</v>
      </c>
      <c r="E218" s="94">
        <v>139</v>
      </c>
      <c r="F218" s="93" t="s">
        <v>314</v>
      </c>
      <c r="G218" s="95">
        <v>25416</v>
      </c>
      <c r="H218" s="95">
        <v>36259</v>
      </c>
      <c r="I218" s="93">
        <v>59</v>
      </c>
      <c r="J218" s="95">
        <v>38199</v>
      </c>
    </row>
    <row r="219" spans="1:10" s="4" customFormat="1" ht="15.75" x14ac:dyDescent="0.25">
      <c r="A219" s="92">
        <v>217</v>
      </c>
      <c r="B219" s="93">
        <v>879342154</v>
      </c>
      <c r="C219" s="94">
        <v>1289</v>
      </c>
      <c r="D219" s="93" t="s">
        <v>354</v>
      </c>
      <c r="E219" s="94">
        <v>158</v>
      </c>
      <c r="F219" s="93" t="s">
        <v>291</v>
      </c>
      <c r="G219" s="95">
        <v>27395</v>
      </c>
      <c r="H219" s="95">
        <v>36315</v>
      </c>
      <c r="I219" s="93">
        <v>16</v>
      </c>
      <c r="J219" s="95">
        <v>38199</v>
      </c>
    </row>
    <row r="220" spans="1:10" s="4" customFormat="1" ht="15.75" x14ac:dyDescent="0.25">
      <c r="A220" s="92">
        <v>218</v>
      </c>
      <c r="B220" s="93">
        <v>141165819</v>
      </c>
      <c r="C220" s="94">
        <v>1274</v>
      </c>
      <c r="D220" s="93" t="s">
        <v>355</v>
      </c>
      <c r="E220" s="94">
        <v>148</v>
      </c>
      <c r="F220" s="93" t="s">
        <v>356</v>
      </c>
      <c r="G220" s="95">
        <v>22361</v>
      </c>
      <c r="H220" s="95">
        <v>36528</v>
      </c>
      <c r="I220" s="93">
        <v>86</v>
      </c>
      <c r="J220" s="95">
        <v>38199</v>
      </c>
    </row>
    <row r="221" spans="1:10" s="4" customFormat="1" ht="15.75" x14ac:dyDescent="0.25">
      <c r="A221" s="92">
        <v>219</v>
      </c>
      <c r="B221" s="93">
        <v>537092325</v>
      </c>
      <c r="C221" s="94">
        <v>1215</v>
      </c>
      <c r="D221" s="93" t="s">
        <v>357</v>
      </c>
      <c r="E221" s="94">
        <v>18</v>
      </c>
      <c r="F221" s="93" t="s">
        <v>83</v>
      </c>
      <c r="G221" s="95">
        <v>22557</v>
      </c>
      <c r="H221" s="95">
        <v>36529</v>
      </c>
      <c r="I221" s="93">
        <v>27</v>
      </c>
      <c r="J221" s="95">
        <v>38199</v>
      </c>
    </row>
    <row r="222" spans="1:10" s="4" customFormat="1" ht="15.75" x14ac:dyDescent="0.25">
      <c r="A222" s="92">
        <v>220</v>
      </c>
      <c r="B222" s="93">
        <v>455563743</v>
      </c>
      <c r="C222" s="94">
        <v>1081</v>
      </c>
      <c r="D222" s="93" t="s">
        <v>358</v>
      </c>
      <c r="E222" s="94">
        <v>25</v>
      </c>
      <c r="F222" s="93" t="s">
        <v>97</v>
      </c>
      <c r="G222" s="95">
        <v>28056</v>
      </c>
      <c r="H222" s="95">
        <v>36532</v>
      </c>
      <c r="I222" s="93">
        <v>93</v>
      </c>
      <c r="J222" s="95">
        <v>38199</v>
      </c>
    </row>
    <row r="223" spans="1:10" s="4" customFormat="1" ht="15.75" x14ac:dyDescent="0.25">
      <c r="A223" s="92">
        <v>221</v>
      </c>
      <c r="B223" s="93">
        <v>701156975</v>
      </c>
      <c r="C223" s="94">
        <v>1092</v>
      </c>
      <c r="D223" s="93" t="s">
        <v>359</v>
      </c>
      <c r="E223" s="94">
        <v>108</v>
      </c>
      <c r="F223" s="93" t="s">
        <v>123</v>
      </c>
      <c r="G223" s="95">
        <v>22263</v>
      </c>
      <c r="H223" s="95">
        <v>36537</v>
      </c>
      <c r="I223" s="93">
        <v>4</v>
      </c>
      <c r="J223" s="95">
        <v>38199</v>
      </c>
    </row>
    <row r="224" spans="1:10" s="4" customFormat="1" ht="15.75" x14ac:dyDescent="0.25">
      <c r="A224" s="92">
        <v>222</v>
      </c>
      <c r="B224" s="93">
        <v>1662732</v>
      </c>
      <c r="C224" s="94">
        <v>1151</v>
      </c>
      <c r="D224" s="93" t="s">
        <v>360</v>
      </c>
      <c r="E224" s="94">
        <v>51</v>
      </c>
      <c r="F224" s="93" t="s">
        <v>125</v>
      </c>
      <c r="G224" s="95">
        <v>22304</v>
      </c>
      <c r="H224" s="95">
        <v>36537</v>
      </c>
      <c r="I224" s="93">
        <v>63</v>
      </c>
      <c r="J224" s="95">
        <v>38199</v>
      </c>
    </row>
    <row r="225" spans="1:10" s="4" customFormat="1" ht="15.75" x14ac:dyDescent="0.25">
      <c r="A225" s="92">
        <v>223</v>
      </c>
      <c r="B225" s="93">
        <v>407505660</v>
      </c>
      <c r="C225" s="94">
        <v>1044</v>
      </c>
      <c r="D225" s="93" t="s">
        <v>361</v>
      </c>
      <c r="E225" s="94">
        <v>274</v>
      </c>
      <c r="F225" s="93" t="s">
        <v>298</v>
      </c>
      <c r="G225" s="95">
        <v>22281</v>
      </c>
      <c r="H225" s="95">
        <v>36543</v>
      </c>
      <c r="I225" s="93">
        <v>56</v>
      </c>
      <c r="J225" s="95">
        <v>38199</v>
      </c>
    </row>
    <row r="226" spans="1:10" s="4" customFormat="1" ht="15.75" x14ac:dyDescent="0.25">
      <c r="A226" s="92">
        <v>224</v>
      </c>
      <c r="B226" s="93">
        <v>294148271</v>
      </c>
      <c r="C226" s="94">
        <v>1087</v>
      </c>
      <c r="D226" s="93" t="s">
        <v>362</v>
      </c>
      <c r="E226" s="94">
        <v>64</v>
      </c>
      <c r="F226" s="93" t="s">
        <v>97</v>
      </c>
      <c r="G226" s="95">
        <v>20837</v>
      </c>
      <c r="H226" s="95">
        <v>36544</v>
      </c>
      <c r="I226" s="93">
        <v>99</v>
      </c>
      <c r="J226" s="95">
        <v>38199</v>
      </c>
    </row>
    <row r="227" spans="1:10" s="4" customFormat="1" ht="15.75" x14ac:dyDescent="0.25">
      <c r="A227" s="92">
        <v>225</v>
      </c>
      <c r="B227" s="93">
        <v>552560652</v>
      </c>
      <c r="C227" s="94">
        <v>1275</v>
      </c>
      <c r="D227" s="93" t="s">
        <v>363</v>
      </c>
      <c r="E227" s="94">
        <v>218</v>
      </c>
      <c r="F227" s="93" t="s">
        <v>364</v>
      </c>
      <c r="G227" s="95">
        <v>22551</v>
      </c>
      <c r="H227" s="95">
        <v>36547</v>
      </c>
      <c r="I227" s="93">
        <v>87</v>
      </c>
      <c r="J227" s="95">
        <v>38199</v>
      </c>
    </row>
    <row r="228" spans="1:10" s="4" customFormat="1" ht="15.75" x14ac:dyDescent="0.25">
      <c r="A228" s="92">
        <v>226</v>
      </c>
      <c r="B228" s="93">
        <v>834186596</v>
      </c>
      <c r="C228" s="94">
        <v>1216</v>
      </c>
      <c r="D228" s="93" t="s">
        <v>365</v>
      </c>
      <c r="E228" s="94">
        <v>18</v>
      </c>
      <c r="F228" s="93" t="s">
        <v>83</v>
      </c>
      <c r="G228" s="95">
        <v>22013</v>
      </c>
      <c r="H228" s="95">
        <v>36548</v>
      </c>
      <c r="I228" s="93">
        <v>28</v>
      </c>
      <c r="J228" s="95">
        <v>38199</v>
      </c>
    </row>
    <row r="229" spans="1:10" s="4" customFormat="1" ht="15.75" x14ac:dyDescent="0.25">
      <c r="A229" s="92">
        <v>227</v>
      </c>
      <c r="B229" s="93">
        <v>717889520</v>
      </c>
      <c r="C229" s="94">
        <v>1082</v>
      </c>
      <c r="D229" s="93" t="s">
        <v>366</v>
      </c>
      <c r="E229" s="94">
        <v>25</v>
      </c>
      <c r="F229" s="93" t="s">
        <v>97</v>
      </c>
      <c r="G229" s="95">
        <v>28053</v>
      </c>
      <c r="H229" s="95">
        <v>36551</v>
      </c>
      <c r="I229" s="93">
        <v>94</v>
      </c>
      <c r="J229" s="95">
        <v>38199</v>
      </c>
    </row>
    <row r="230" spans="1:10" s="4" customFormat="1" ht="15.75" x14ac:dyDescent="0.25">
      <c r="A230" s="92">
        <v>228</v>
      </c>
      <c r="B230" s="93">
        <v>801365500</v>
      </c>
      <c r="C230" s="94">
        <v>1078</v>
      </c>
      <c r="D230" s="93" t="s">
        <v>367</v>
      </c>
      <c r="E230" s="94">
        <v>25</v>
      </c>
      <c r="F230" s="93" t="s">
        <v>97</v>
      </c>
      <c r="G230" s="95">
        <v>28053</v>
      </c>
      <c r="H230" s="95">
        <v>36551</v>
      </c>
      <c r="I230" s="93">
        <v>90</v>
      </c>
      <c r="J230" s="95">
        <v>38199</v>
      </c>
    </row>
    <row r="231" spans="1:10" s="4" customFormat="1" ht="15.75" x14ac:dyDescent="0.25">
      <c r="A231" s="92">
        <v>229</v>
      </c>
      <c r="B231" s="93">
        <v>413787783</v>
      </c>
      <c r="C231" s="94">
        <v>1152</v>
      </c>
      <c r="D231" s="93" t="s">
        <v>368</v>
      </c>
      <c r="E231" s="94">
        <v>51</v>
      </c>
      <c r="F231" s="93" t="s">
        <v>125</v>
      </c>
      <c r="G231" s="95">
        <v>22380</v>
      </c>
      <c r="H231" s="95">
        <v>36555</v>
      </c>
      <c r="I231" s="93">
        <v>64</v>
      </c>
      <c r="J231" s="95">
        <v>38199</v>
      </c>
    </row>
    <row r="232" spans="1:10" s="4" customFormat="1" ht="15.75" x14ac:dyDescent="0.25">
      <c r="A232" s="92">
        <v>230</v>
      </c>
      <c r="B232" s="93">
        <v>109272464</v>
      </c>
      <c r="C232" s="94">
        <v>1077</v>
      </c>
      <c r="D232" s="93" t="s">
        <v>369</v>
      </c>
      <c r="E232" s="94">
        <v>185</v>
      </c>
      <c r="F232" s="93" t="s">
        <v>97</v>
      </c>
      <c r="G232" s="95">
        <v>28044</v>
      </c>
      <c r="H232" s="95">
        <v>36558</v>
      </c>
      <c r="I232" s="93">
        <v>89</v>
      </c>
      <c r="J232" s="95">
        <v>38199</v>
      </c>
    </row>
    <row r="233" spans="1:10" s="4" customFormat="1" ht="15.75" x14ac:dyDescent="0.25">
      <c r="A233" s="92">
        <v>231</v>
      </c>
      <c r="B233" s="93">
        <v>482810518</v>
      </c>
      <c r="C233" s="94">
        <v>1045</v>
      </c>
      <c r="D233" s="93" t="s">
        <v>370</v>
      </c>
      <c r="E233" s="94">
        <v>274</v>
      </c>
      <c r="F233" s="93" t="s">
        <v>298</v>
      </c>
      <c r="G233" s="95">
        <v>22275</v>
      </c>
      <c r="H233" s="95">
        <v>36561</v>
      </c>
      <c r="I233" s="93">
        <v>57</v>
      </c>
      <c r="J233" s="95">
        <v>38199</v>
      </c>
    </row>
    <row r="234" spans="1:10" s="4" customFormat="1" ht="15.75" x14ac:dyDescent="0.25">
      <c r="A234" s="92">
        <v>232</v>
      </c>
      <c r="B234" s="93">
        <v>113393530</v>
      </c>
      <c r="C234" s="94">
        <v>1088</v>
      </c>
      <c r="D234" s="93" t="s">
        <v>371</v>
      </c>
      <c r="E234" s="94">
        <v>108</v>
      </c>
      <c r="F234" s="93" t="s">
        <v>123</v>
      </c>
      <c r="G234" s="95">
        <v>22608</v>
      </c>
      <c r="H234" s="95">
        <v>36563</v>
      </c>
      <c r="I234" s="93">
        <v>0</v>
      </c>
      <c r="J234" s="95">
        <v>38199</v>
      </c>
    </row>
    <row r="235" spans="1:10" s="4" customFormat="1" ht="15.75" x14ac:dyDescent="0.25">
      <c r="A235" s="92">
        <v>233</v>
      </c>
      <c r="B235" s="93">
        <v>466142721</v>
      </c>
      <c r="C235" s="94">
        <v>1040</v>
      </c>
      <c r="D235" s="93" t="s">
        <v>372</v>
      </c>
      <c r="E235" s="94">
        <v>274</v>
      </c>
      <c r="F235" s="93" t="s">
        <v>298</v>
      </c>
      <c r="G235" s="95">
        <v>20819</v>
      </c>
      <c r="H235" s="95">
        <v>36568</v>
      </c>
      <c r="I235" s="93">
        <v>52</v>
      </c>
      <c r="J235" s="95">
        <v>38199</v>
      </c>
    </row>
    <row r="236" spans="1:10" s="4" customFormat="1" ht="15.75" x14ac:dyDescent="0.25">
      <c r="A236" s="92">
        <v>234</v>
      </c>
      <c r="B236" s="93">
        <v>390124815</v>
      </c>
      <c r="C236" s="94">
        <v>1083</v>
      </c>
      <c r="D236" s="93" t="s">
        <v>373</v>
      </c>
      <c r="E236" s="94">
        <v>64</v>
      </c>
      <c r="F236" s="93" t="s">
        <v>97</v>
      </c>
      <c r="G236" s="95">
        <v>28047</v>
      </c>
      <c r="H236" s="95">
        <v>36569</v>
      </c>
      <c r="I236" s="93">
        <v>95</v>
      </c>
      <c r="J236" s="95">
        <v>38199</v>
      </c>
    </row>
    <row r="237" spans="1:10" s="4" customFormat="1" ht="15.75" x14ac:dyDescent="0.25">
      <c r="A237" s="92">
        <v>235</v>
      </c>
      <c r="B237" s="93">
        <v>6298838</v>
      </c>
      <c r="C237" s="94">
        <v>1212</v>
      </c>
      <c r="D237" s="93" t="s">
        <v>374</v>
      </c>
      <c r="E237" s="94">
        <v>16</v>
      </c>
      <c r="F237" s="93" t="s">
        <v>83</v>
      </c>
      <c r="G237" s="95">
        <v>20834</v>
      </c>
      <c r="H237" s="95">
        <v>36573</v>
      </c>
      <c r="I237" s="93">
        <v>24</v>
      </c>
      <c r="J237" s="95">
        <v>38199</v>
      </c>
    </row>
    <row r="238" spans="1:10" s="4" customFormat="1" ht="15.75" x14ac:dyDescent="0.25">
      <c r="A238" s="92">
        <v>236</v>
      </c>
      <c r="B238" s="93">
        <v>943170460</v>
      </c>
      <c r="C238" s="94">
        <v>1153</v>
      </c>
      <c r="D238" s="93" t="s">
        <v>375</v>
      </c>
      <c r="E238" s="94">
        <v>51</v>
      </c>
      <c r="F238" s="93" t="s">
        <v>125</v>
      </c>
      <c r="G238" s="95">
        <v>22284</v>
      </c>
      <c r="H238" s="95">
        <v>36574</v>
      </c>
      <c r="I238" s="93">
        <v>65</v>
      </c>
      <c r="J238" s="95">
        <v>38199</v>
      </c>
    </row>
    <row r="239" spans="1:10" s="4" customFormat="1" ht="15.75" x14ac:dyDescent="0.25">
      <c r="A239" s="92">
        <v>237</v>
      </c>
      <c r="B239" s="93">
        <v>339233463</v>
      </c>
      <c r="C239" s="94">
        <v>1093</v>
      </c>
      <c r="D239" s="93" t="s">
        <v>376</v>
      </c>
      <c r="E239" s="94">
        <v>108</v>
      </c>
      <c r="F239" s="93" t="s">
        <v>123</v>
      </c>
      <c r="G239" s="95">
        <v>15858</v>
      </c>
      <c r="H239" s="95">
        <v>36579</v>
      </c>
      <c r="I239" s="93">
        <v>5</v>
      </c>
      <c r="J239" s="95">
        <v>38199</v>
      </c>
    </row>
    <row r="240" spans="1:10" s="4" customFormat="1" ht="15.75" x14ac:dyDescent="0.25">
      <c r="A240" s="92">
        <v>238</v>
      </c>
      <c r="B240" s="93">
        <v>367453993</v>
      </c>
      <c r="C240" s="94">
        <v>1046</v>
      </c>
      <c r="D240" s="93" t="s">
        <v>377</v>
      </c>
      <c r="E240" s="94">
        <v>274</v>
      </c>
      <c r="F240" s="93" t="s">
        <v>298</v>
      </c>
      <c r="G240" s="95">
        <v>15505</v>
      </c>
      <c r="H240" s="95">
        <v>36580</v>
      </c>
      <c r="I240" s="93">
        <v>58</v>
      </c>
      <c r="J240" s="95">
        <v>38199</v>
      </c>
    </row>
    <row r="241" spans="1:10" s="4" customFormat="1" ht="15.75" x14ac:dyDescent="0.25">
      <c r="A241" s="92">
        <v>239</v>
      </c>
      <c r="B241" s="93">
        <v>872923042</v>
      </c>
      <c r="C241" s="94">
        <v>1089</v>
      </c>
      <c r="D241" s="93" t="s">
        <v>378</v>
      </c>
      <c r="E241" s="94">
        <v>108</v>
      </c>
      <c r="F241" s="93" t="s">
        <v>123</v>
      </c>
      <c r="G241" s="95">
        <v>23661</v>
      </c>
      <c r="H241" s="95">
        <v>36581</v>
      </c>
      <c r="I241" s="93">
        <v>1</v>
      </c>
      <c r="J241" s="95">
        <v>38199</v>
      </c>
    </row>
    <row r="242" spans="1:10" s="4" customFormat="1" ht="15.75" x14ac:dyDescent="0.25">
      <c r="A242" s="92">
        <v>240</v>
      </c>
      <c r="B242" s="93">
        <v>697712387</v>
      </c>
      <c r="C242" s="94">
        <v>1148</v>
      </c>
      <c r="D242" s="93" t="s">
        <v>379</v>
      </c>
      <c r="E242" s="94">
        <v>51</v>
      </c>
      <c r="F242" s="93" t="s">
        <v>125</v>
      </c>
      <c r="G242" s="95">
        <v>20828</v>
      </c>
      <c r="H242" s="95">
        <v>36581</v>
      </c>
      <c r="I242" s="93">
        <v>60</v>
      </c>
      <c r="J242" s="95">
        <v>38199</v>
      </c>
    </row>
    <row r="243" spans="1:10" s="4" customFormat="1" ht="15.75" x14ac:dyDescent="0.25">
      <c r="A243" s="92">
        <v>241</v>
      </c>
      <c r="B243" s="93">
        <v>381073001</v>
      </c>
      <c r="C243" s="94">
        <v>1042</v>
      </c>
      <c r="D243" s="93" t="s">
        <v>380</v>
      </c>
      <c r="E243" s="94">
        <v>274</v>
      </c>
      <c r="F243" s="93" t="s">
        <v>298</v>
      </c>
      <c r="G243" s="95">
        <v>22938</v>
      </c>
      <c r="H243" s="95">
        <v>36584</v>
      </c>
      <c r="I243" s="93">
        <v>54</v>
      </c>
      <c r="J243" s="95">
        <v>38199</v>
      </c>
    </row>
    <row r="244" spans="1:10" s="4" customFormat="1" ht="15.75" x14ac:dyDescent="0.25">
      <c r="A244" s="92">
        <v>242</v>
      </c>
      <c r="B244" s="93">
        <v>646304055</v>
      </c>
      <c r="C244" s="94">
        <v>1277</v>
      </c>
      <c r="D244" s="93" t="s">
        <v>381</v>
      </c>
      <c r="E244" s="94">
        <v>49</v>
      </c>
      <c r="F244" s="93" t="s">
        <v>382</v>
      </c>
      <c r="G244" s="95">
        <v>22284</v>
      </c>
      <c r="H244" s="95">
        <v>36584</v>
      </c>
      <c r="I244" s="93">
        <v>89</v>
      </c>
      <c r="J244" s="95">
        <v>38199</v>
      </c>
    </row>
    <row r="245" spans="1:10" s="4" customFormat="1" ht="15.75" x14ac:dyDescent="0.25">
      <c r="A245" s="92">
        <v>243</v>
      </c>
      <c r="B245" s="93">
        <v>414476027</v>
      </c>
      <c r="C245" s="94">
        <v>1218</v>
      </c>
      <c r="D245" s="93" t="s">
        <v>383</v>
      </c>
      <c r="E245" s="94">
        <v>18</v>
      </c>
      <c r="F245" s="93" t="s">
        <v>83</v>
      </c>
      <c r="G245" s="95">
        <v>16498</v>
      </c>
      <c r="H245" s="95">
        <v>36586</v>
      </c>
      <c r="I245" s="93">
        <v>30</v>
      </c>
      <c r="J245" s="95">
        <v>38199</v>
      </c>
    </row>
    <row r="246" spans="1:10" s="4" customFormat="1" ht="15.75" x14ac:dyDescent="0.25">
      <c r="A246" s="92">
        <v>244</v>
      </c>
      <c r="B246" s="93">
        <v>785853949</v>
      </c>
      <c r="C246" s="94">
        <v>1041</v>
      </c>
      <c r="D246" s="93" t="s">
        <v>384</v>
      </c>
      <c r="E246" s="94">
        <v>274</v>
      </c>
      <c r="F246" s="93" t="s">
        <v>298</v>
      </c>
      <c r="G246" s="95">
        <v>22316</v>
      </c>
      <c r="H246" s="95">
        <v>36588</v>
      </c>
      <c r="I246" s="93">
        <v>53</v>
      </c>
      <c r="J246" s="95">
        <v>38199</v>
      </c>
    </row>
    <row r="247" spans="1:10" s="4" customFormat="1" ht="15.75" x14ac:dyDescent="0.25">
      <c r="A247" s="92">
        <v>245</v>
      </c>
      <c r="B247" s="93">
        <v>90888098</v>
      </c>
      <c r="C247" s="94">
        <v>1084</v>
      </c>
      <c r="D247" s="93" t="s">
        <v>385</v>
      </c>
      <c r="E247" s="94">
        <v>64</v>
      </c>
      <c r="F247" s="93" t="s">
        <v>97</v>
      </c>
      <c r="G247" s="95">
        <v>28044</v>
      </c>
      <c r="H247" s="95">
        <v>36589</v>
      </c>
      <c r="I247" s="93">
        <v>96</v>
      </c>
      <c r="J247" s="95">
        <v>38199</v>
      </c>
    </row>
    <row r="248" spans="1:10" s="4" customFormat="1" ht="15.75" x14ac:dyDescent="0.25">
      <c r="A248" s="92">
        <v>246</v>
      </c>
      <c r="B248" s="93">
        <v>947029962</v>
      </c>
      <c r="C248" s="94">
        <v>1154</v>
      </c>
      <c r="D248" s="93" t="s">
        <v>386</v>
      </c>
      <c r="E248" s="94">
        <v>51</v>
      </c>
      <c r="F248" s="93" t="s">
        <v>125</v>
      </c>
      <c r="G248" s="95">
        <v>15434</v>
      </c>
      <c r="H248" s="95">
        <v>36593</v>
      </c>
      <c r="I248" s="93">
        <v>66</v>
      </c>
      <c r="J248" s="95">
        <v>38199</v>
      </c>
    </row>
    <row r="249" spans="1:10" s="4" customFormat="1" ht="15.75" x14ac:dyDescent="0.25">
      <c r="A249" s="92">
        <v>247</v>
      </c>
      <c r="B249" s="93">
        <v>461786517</v>
      </c>
      <c r="C249" s="94">
        <v>1213</v>
      </c>
      <c r="D249" s="93" t="s">
        <v>387</v>
      </c>
      <c r="E249" s="94">
        <v>16</v>
      </c>
      <c r="F249" s="93" t="s">
        <v>83</v>
      </c>
      <c r="G249" s="95">
        <v>22566</v>
      </c>
      <c r="H249" s="95">
        <v>36593</v>
      </c>
      <c r="I249" s="93">
        <v>25</v>
      </c>
      <c r="J249" s="95">
        <v>38199</v>
      </c>
    </row>
    <row r="250" spans="1:10" s="4" customFormat="1" ht="15.75" x14ac:dyDescent="0.25">
      <c r="A250" s="92">
        <v>248</v>
      </c>
      <c r="B250" s="93">
        <v>393421437</v>
      </c>
      <c r="C250" s="94">
        <v>1079</v>
      </c>
      <c r="D250" s="93" t="s">
        <v>388</v>
      </c>
      <c r="E250" s="94">
        <v>25</v>
      </c>
      <c r="F250" s="93" t="s">
        <v>97</v>
      </c>
      <c r="G250" s="95">
        <v>28065</v>
      </c>
      <c r="H250" s="95">
        <v>36596</v>
      </c>
      <c r="I250" s="93">
        <v>91</v>
      </c>
      <c r="J250" s="95">
        <v>38199</v>
      </c>
    </row>
    <row r="251" spans="1:10" s="4" customFormat="1" ht="15.75" x14ac:dyDescent="0.25">
      <c r="A251" s="92">
        <v>249</v>
      </c>
      <c r="B251" s="93">
        <v>988315686</v>
      </c>
      <c r="C251" s="94">
        <v>1149</v>
      </c>
      <c r="D251" s="93" t="s">
        <v>389</v>
      </c>
      <c r="E251" s="94">
        <v>51</v>
      </c>
      <c r="F251" s="93" t="s">
        <v>125</v>
      </c>
      <c r="G251" s="95">
        <v>23400</v>
      </c>
      <c r="H251" s="95">
        <v>36600</v>
      </c>
      <c r="I251" s="93">
        <v>61</v>
      </c>
      <c r="J251" s="95">
        <v>38199</v>
      </c>
    </row>
    <row r="252" spans="1:10" s="4" customFormat="1" ht="15.75" x14ac:dyDescent="0.25">
      <c r="A252" s="92">
        <v>250</v>
      </c>
      <c r="B252" s="93">
        <v>56772045</v>
      </c>
      <c r="C252" s="94">
        <v>1090</v>
      </c>
      <c r="D252" s="93" t="s">
        <v>390</v>
      </c>
      <c r="E252" s="94">
        <v>108</v>
      </c>
      <c r="F252" s="93" t="s">
        <v>123</v>
      </c>
      <c r="G252" s="95">
        <v>22560</v>
      </c>
      <c r="H252" s="95">
        <v>36601</v>
      </c>
      <c r="I252" s="93">
        <v>2</v>
      </c>
      <c r="J252" s="95">
        <v>38199</v>
      </c>
    </row>
    <row r="253" spans="1:10" s="4" customFormat="1" ht="15.75" x14ac:dyDescent="0.25">
      <c r="A253" s="92">
        <v>251</v>
      </c>
      <c r="B253" s="93">
        <v>879334904</v>
      </c>
      <c r="C253" s="94">
        <v>1278</v>
      </c>
      <c r="D253" s="93" t="s">
        <v>391</v>
      </c>
      <c r="E253" s="94">
        <v>49</v>
      </c>
      <c r="F253" s="93" t="s">
        <v>382</v>
      </c>
      <c r="G253" s="95">
        <v>22159</v>
      </c>
      <c r="H253" s="95">
        <v>36604</v>
      </c>
      <c r="I253" s="93">
        <v>90</v>
      </c>
      <c r="J253" s="95">
        <v>38199</v>
      </c>
    </row>
    <row r="254" spans="1:10" s="4" customFormat="1" ht="15.75" x14ac:dyDescent="0.25">
      <c r="A254" s="92">
        <v>252</v>
      </c>
      <c r="B254" s="93">
        <v>82638150</v>
      </c>
      <c r="C254" s="94">
        <v>1085</v>
      </c>
      <c r="D254" s="93" t="s">
        <v>392</v>
      </c>
      <c r="E254" s="94">
        <v>64</v>
      </c>
      <c r="F254" s="93" t="s">
        <v>97</v>
      </c>
      <c r="G254" s="95">
        <v>28041</v>
      </c>
      <c r="H254" s="95">
        <v>36608</v>
      </c>
      <c r="I254" s="93">
        <v>97</v>
      </c>
      <c r="J254" s="95">
        <v>38199</v>
      </c>
    </row>
    <row r="255" spans="1:10" s="4" customFormat="1" ht="15.75" x14ac:dyDescent="0.25">
      <c r="A255" s="92">
        <v>253</v>
      </c>
      <c r="B255" s="93">
        <v>343861179</v>
      </c>
      <c r="C255" s="94">
        <v>1273</v>
      </c>
      <c r="D255" s="93" t="s">
        <v>393</v>
      </c>
      <c r="E255" s="94">
        <v>41</v>
      </c>
      <c r="F255" s="93" t="s">
        <v>193</v>
      </c>
      <c r="G255" s="95">
        <v>20825</v>
      </c>
      <c r="H255" s="95">
        <v>36611</v>
      </c>
      <c r="I255" s="93">
        <v>85</v>
      </c>
      <c r="J255" s="95">
        <v>38199</v>
      </c>
    </row>
    <row r="256" spans="1:10" s="4" customFormat="1" ht="15.75" x14ac:dyDescent="0.25">
      <c r="A256" s="92">
        <v>254</v>
      </c>
      <c r="B256" s="93">
        <v>582347317</v>
      </c>
      <c r="C256" s="94">
        <v>1214</v>
      </c>
      <c r="D256" s="93" t="s">
        <v>394</v>
      </c>
      <c r="E256" s="94">
        <v>18</v>
      </c>
      <c r="F256" s="93" t="s">
        <v>83</v>
      </c>
      <c r="G256" s="95">
        <v>23291</v>
      </c>
      <c r="H256" s="95">
        <v>36611</v>
      </c>
      <c r="I256" s="93">
        <v>26</v>
      </c>
      <c r="J256" s="95">
        <v>38199</v>
      </c>
    </row>
    <row r="257" spans="1:10" s="4" customFormat="1" ht="15.75" x14ac:dyDescent="0.25">
      <c r="A257" s="92">
        <v>255</v>
      </c>
      <c r="B257" s="93">
        <v>8066363</v>
      </c>
      <c r="C257" s="94">
        <v>1217</v>
      </c>
      <c r="D257" s="93" t="s">
        <v>395</v>
      </c>
      <c r="E257" s="94">
        <v>18</v>
      </c>
      <c r="F257" s="93" t="s">
        <v>83</v>
      </c>
      <c r="G257" s="95">
        <v>22065</v>
      </c>
      <c r="H257" s="95">
        <v>36611</v>
      </c>
      <c r="I257" s="93">
        <v>29</v>
      </c>
      <c r="J257" s="95">
        <v>38199</v>
      </c>
    </row>
    <row r="258" spans="1:10" s="4" customFormat="1" ht="15.75" x14ac:dyDescent="0.25">
      <c r="A258" s="92">
        <v>256</v>
      </c>
      <c r="B258" s="93">
        <v>561196580</v>
      </c>
      <c r="C258" s="94">
        <v>1080</v>
      </c>
      <c r="D258" s="93" t="s">
        <v>396</v>
      </c>
      <c r="E258" s="94">
        <v>25</v>
      </c>
      <c r="F258" s="93" t="s">
        <v>97</v>
      </c>
      <c r="G258" s="95">
        <v>28062</v>
      </c>
      <c r="H258" s="95">
        <v>36615</v>
      </c>
      <c r="I258" s="93">
        <v>92</v>
      </c>
      <c r="J258" s="95">
        <v>38199</v>
      </c>
    </row>
    <row r="259" spans="1:10" s="4" customFormat="1" ht="15.75" x14ac:dyDescent="0.25">
      <c r="A259" s="92">
        <v>257</v>
      </c>
      <c r="B259" s="93">
        <v>58791499</v>
      </c>
      <c r="C259" s="94">
        <v>1150</v>
      </c>
      <c r="D259" s="93" t="s">
        <v>397</v>
      </c>
      <c r="E259" s="94">
        <v>51</v>
      </c>
      <c r="F259" s="93" t="s">
        <v>125</v>
      </c>
      <c r="G259" s="95">
        <v>23284</v>
      </c>
      <c r="H259" s="95">
        <v>36619</v>
      </c>
      <c r="I259" s="93">
        <v>62</v>
      </c>
      <c r="J259" s="95">
        <v>38199</v>
      </c>
    </row>
    <row r="260" spans="1:10" s="4" customFormat="1" ht="15.75" x14ac:dyDescent="0.25">
      <c r="A260" s="92">
        <v>258</v>
      </c>
      <c r="B260" s="93">
        <v>163347032</v>
      </c>
      <c r="C260" s="94">
        <v>1091</v>
      </c>
      <c r="D260" s="93" t="s">
        <v>398</v>
      </c>
      <c r="E260" s="94">
        <v>108</v>
      </c>
      <c r="F260" s="93" t="s">
        <v>123</v>
      </c>
      <c r="G260" s="95">
        <v>22041</v>
      </c>
      <c r="H260" s="95">
        <v>36620</v>
      </c>
      <c r="I260" s="93">
        <v>3</v>
      </c>
      <c r="J260" s="95">
        <v>38199</v>
      </c>
    </row>
    <row r="261" spans="1:10" s="4" customFormat="1" ht="15.75" x14ac:dyDescent="0.25">
      <c r="A261" s="92">
        <v>259</v>
      </c>
      <c r="B261" s="93">
        <v>28414965</v>
      </c>
      <c r="C261" s="94">
        <v>1276</v>
      </c>
      <c r="D261" s="93" t="s">
        <v>399</v>
      </c>
      <c r="E261" s="94">
        <v>49</v>
      </c>
      <c r="F261" s="93" t="s">
        <v>382</v>
      </c>
      <c r="G261" s="95">
        <v>22663</v>
      </c>
      <c r="H261" s="95">
        <v>36621</v>
      </c>
      <c r="I261" s="93">
        <v>88</v>
      </c>
      <c r="J261" s="95">
        <v>38199</v>
      </c>
    </row>
    <row r="262" spans="1:10" s="4" customFormat="1" ht="15.75" x14ac:dyDescent="0.25">
      <c r="A262" s="92">
        <v>260</v>
      </c>
      <c r="B262" s="93">
        <v>153479919</v>
      </c>
      <c r="C262" s="94">
        <v>1279</v>
      </c>
      <c r="D262" s="93" t="s">
        <v>400</v>
      </c>
      <c r="E262" s="94">
        <v>49</v>
      </c>
      <c r="F262" s="93" t="s">
        <v>382</v>
      </c>
      <c r="G262" s="95">
        <v>16217</v>
      </c>
      <c r="H262" s="95">
        <v>36623</v>
      </c>
      <c r="I262" s="93">
        <v>91</v>
      </c>
      <c r="J262" s="95">
        <v>38199</v>
      </c>
    </row>
    <row r="263" spans="1:10" s="4" customFormat="1" ht="15.75" x14ac:dyDescent="0.25">
      <c r="A263" s="92">
        <v>261</v>
      </c>
      <c r="B263" s="93">
        <v>20269531</v>
      </c>
      <c r="C263" s="94">
        <v>1043</v>
      </c>
      <c r="D263" s="93" t="s">
        <v>401</v>
      </c>
      <c r="E263" s="94">
        <v>274</v>
      </c>
      <c r="F263" s="93" t="s">
        <v>298</v>
      </c>
      <c r="G263" s="95">
        <v>23197</v>
      </c>
      <c r="H263" s="95">
        <v>36625</v>
      </c>
      <c r="I263" s="93">
        <v>55</v>
      </c>
      <c r="J263" s="95">
        <v>38199</v>
      </c>
    </row>
    <row r="264" spans="1:10" s="4" customFormat="1" ht="15.75" x14ac:dyDescent="0.25">
      <c r="A264" s="92">
        <v>262</v>
      </c>
      <c r="B264" s="93">
        <v>826454897</v>
      </c>
      <c r="C264" s="94">
        <v>1086</v>
      </c>
      <c r="D264" s="93" t="s">
        <v>402</v>
      </c>
      <c r="E264" s="94">
        <v>64</v>
      </c>
      <c r="F264" s="93" t="s">
        <v>97</v>
      </c>
      <c r="G264" s="95">
        <v>28065</v>
      </c>
      <c r="H264" s="95">
        <v>36626</v>
      </c>
      <c r="I264" s="93">
        <v>98</v>
      </c>
      <c r="J264" s="95">
        <v>38199</v>
      </c>
    </row>
    <row r="265" spans="1:10" s="4" customFormat="1" ht="15.75" x14ac:dyDescent="0.25">
      <c r="A265" s="92">
        <v>263</v>
      </c>
      <c r="B265" s="93">
        <v>974026903</v>
      </c>
      <c r="C265" s="94">
        <v>1007</v>
      </c>
      <c r="D265" s="93" t="s">
        <v>403</v>
      </c>
      <c r="E265" s="94">
        <v>3</v>
      </c>
      <c r="F265" s="93" t="s">
        <v>89</v>
      </c>
      <c r="G265" s="95">
        <v>24886</v>
      </c>
      <c r="H265" s="95">
        <v>36896</v>
      </c>
      <c r="I265" s="93">
        <v>7</v>
      </c>
      <c r="J265" s="95">
        <v>38199</v>
      </c>
    </row>
    <row r="266" spans="1:10" s="4" customFormat="1" ht="15.75" x14ac:dyDescent="0.25">
      <c r="A266" s="92">
        <v>264</v>
      </c>
      <c r="B266" s="93">
        <v>437296311</v>
      </c>
      <c r="C266" s="94">
        <v>1038</v>
      </c>
      <c r="D266" s="93" t="s">
        <v>404</v>
      </c>
      <c r="E266" s="94">
        <v>274</v>
      </c>
      <c r="F266" s="93" t="s">
        <v>405</v>
      </c>
      <c r="G266" s="95">
        <v>24898</v>
      </c>
      <c r="H266" s="95">
        <v>36897</v>
      </c>
      <c r="I266" s="93">
        <v>50</v>
      </c>
      <c r="J266" s="95">
        <v>38199</v>
      </c>
    </row>
    <row r="267" spans="1:10" s="4" customFormat="1" ht="15.75" x14ac:dyDescent="0.25">
      <c r="A267" s="92">
        <v>265</v>
      </c>
      <c r="B267" s="93">
        <v>486228782</v>
      </c>
      <c r="C267" s="94">
        <v>1008</v>
      </c>
      <c r="D267" s="93" t="s">
        <v>406</v>
      </c>
      <c r="E267" s="94">
        <v>263</v>
      </c>
      <c r="F267" s="93" t="s">
        <v>91</v>
      </c>
      <c r="G267" s="95">
        <v>29035</v>
      </c>
      <c r="H267" s="95">
        <v>36914</v>
      </c>
      <c r="I267" s="93">
        <v>8</v>
      </c>
      <c r="J267" s="95">
        <v>38199</v>
      </c>
    </row>
    <row r="268" spans="1:10" s="4" customFormat="1" ht="15.75" x14ac:dyDescent="0.25">
      <c r="A268" s="92">
        <v>266</v>
      </c>
      <c r="B268" s="93">
        <v>280633567</v>
      </c>
      <c r="C268" s="94">
        <v>1039</v>
      </c>
      <c r="D268" s="93" t="s">
        <v>407</v>
      </c>
      <c r="E268" s="94">
        <v>274</v>
      </c>
      <c r="F268" s="93" t="s">
        <v>405</v>
      </c>
      <c r="G268" s="95">
        <v>24886</v>
      </c>
      <c r="H268" s="95">
        <v>36916</v>
      </c>
      <c r="I268" s="93">
        <v>51</v>
      </c>
      <c r="J268" s="95">
        <v>38199</v>
      </c>
    </row>
    <row r="269" spans="1:10" s="4" customFormat="1" ht="15.75" x14ac:dyDescent="0.25">
      <c r="A269" s="92">
        <v>267</v>
      </c>
      <c r="B269" s="93">
        <v>42487730</v>
      </c>
      <c r="C269" s="94">
        <v>1003</v>
      </c>
      <c r="D269" s="93" t="s">
        <v>408</v>
      </c>
      <c r="E269" s="94">
        <v>3</v>
      </c>
      <c r="F269" s="93" t="s">
        <v>409</v>
      </c>
      <c r="G269" s="95">
        <v>25401</v>
      </c>
      <c r="H269" s="95">
        <v>36921</v>
      </c>
      <c r="I269" s="93">
        <v>3</v>
      </c>
      <c r="J269" s="95">
        <v>38199</v>
      </c>
    </row>
    <row r="270" spans="1:10" s="4" customFormat="1" ht="15.75" x14ac:dyDescent="0.25">
      <c r="A270" s="92">
        <v>268</v>
      </c>
      <c r="B270" s="93">
        <v>502097814</v>
      </c>
      <c r="C270" s="94">
        <v>1011</v>
      </c>
      <c r="D270" s="93" t="s">
        <v>410</v>
      </c>
      <c r="E270" s="94">
        <v>273</v>
      </c>
      <c r="F270" s="93" t="s">
        <v>411</v>
      </c>
      <c r="G270" s="95">
        <v>15297</v>
      </c>
      <c r="H270" s="95">
        <v>36926</v>
      </c>
      <c r="I270" s="93">
        <v>14</v>
      </c>
      <c r="J270" s="95">
        <v>38199</v>
      </c>
    </row>
    <row r="271" spans="1:10" s="4" customFormat="1" ht="15.75" x14ac:dyDescent="0.25">
      <c r="A271" s="92">
        <v>269</v>
      </c>
      <c r="B271" s="93">
        <v>323403273</v>
      </c>
      <c r="C271" s="94">
        <v>1029</v>
      </c>
      <c r="D271" s="93" t="s">
        <v>412</v>
      </c>
      <c r="E271" s="94">
        <v>6</v>
      </c>
      <c r="F271" s="93" t="s">
        <v>85</v>
      </c>
      <c r="G271" s="95">
        <v>23849</v>
      </c>
      <c r="H271" s="95">
        <v>36929</v>
      </c>
      <c r="I271" s="93">
        <v>41</v>
      </c>
      <c r="J271" s="95">
        <v>38199</v>
      </c>
    </row>
    <row r="272" spans="1:10" s="4" customFormat="1" ht="15.75" x14ac:dyDescent="0.25">
      <c r="A272" s="92">
        <v>270</v>
      </c>
      <c r="B272" s="93">
        <v>56920285</v>
      </c>
      <c r="C272" s="94">
        <v>1004</v>
      </c>
      <c r="D272" s="93" t="s">
        <v>413</v>
      </c>
      <c r="E272" s="94">
        <v>3</v>
      </c>
      <c r="F272" s="93" t="s">
        <v>99</v>
      </c>
      <c r="G272" s="95">
        <v>18782</v>
      </c>
      <c r="H272" s="95">
        <v>36940</v>
      </c>
      <c r="I272" s="93">
        <v>4</v>
      </c>
      <c r="J272" s="95">
        <v>38199</v>
      </c>
    </row>
    <row r="273" spans="1:10" s="4" customFormat="1" ht="15.75" x14ac:dyDescent="0.25">
      <c r="A273" s="92">
        <v>271</v>
      </c>
      <c r="B273" s="93">
        <v>222969461</v>
      </c>
      <c r="C273" s="94">
        <v>1036</v>
      </c>
      <c r="D273" s="93" t="s">
        <v>414</v>
      </c>
      <c r="E273" s="94">
        <v>6</v>
      </c>
      <c r="F273" s="93" t="s">
        <v>153</v>
      </c>
      <c r="G273" s="95">
        <v>24934</v>
      </c>
      <c r="H273" s="95">
        <v>36960</v>
      </c>
      <c r="I273" s="93">
        <v>48</v>
      </c>
      <c r="J273" s="95">
        <v>38199</v>
      </c>
    </row>
    <row r="274" spans="1:10" s="4" customFormat="1" ht="15.75" x14ac:dyDescent="0.25">
      <c r="A274" s="92">
        <v>272</v>
      </c>
      <c r="B274" s="93">
        <v>52541318</v>
      </c>
      <c r="C274" s="94">
        <v>1031</v>
      </c>
      <c r="D274" s="93" t="s">
        <v>415</v>
      </c>
      <c r="E274" s="94">
        <v>6</v>
      </c>
      <c r="F274" s="93" t="s">
        <v>85</v>
      </c>
      <c r="G274" s="95">
        <v>24898</v>
      </c>
      <c r="H274" s="95">
        <v>36967</v>
      </c>
      <c r="I274" s="93">
        <v>43</v>
      </c>
      <c r="J274" s="95">
        <v>38199</v>
      </c>
    </row>
    <row r="275" spans="1:10" s="4" customFormat="1" ht="15.75" x14ac:dyDescent="0.25">
      <c r="A275" s="92">
        <v>273</v>
      </c>
      <c r="B275" s="93">
        <v>112432117</v>
      </c>
      <c r="C275" s="94">
        <v>1010</v>
      </c>
      <c r="D275" s="93" t="s">
        <v>416</v>
      </c>
      <c r="E275" s="94">
        <v>109</v>
      </c>
      <c r="F275" s="93" t="s">
        <v>417</v>
      </c>
      <c r="G275" s="95">
        <v>24661</v>
      </c>
      <c r="H275" s="95">
        <v>36968</v>
      </c>
      <c r="I275" s="93">
        <v>10</v>
      </c>
      <c r="J275" s="95">
        <v>38199</v>
      </c>
    </row>
    <row r="276" spans="1:10" s="4" customFormat="1" ht="15.75" x14ac:dyDescent="0.25">
      <c r="A276" s="92">
        <v>274</v>
      </c>
      <c r="B276" s="93">
        <v>895209680</v>
      </c>
      <c r="C276" s="94">
        <v>1037</v>
      </c>
      <c r="D276" s="93" t="s">
        <v>418</v>
      </c>
      <c r="E276" s="94">
        <v>71</v>
      </c>
      <c r="F276" s="93" t="s">
        <v>419</v>
      </c>
      <c r="G276" s="95">
        <v>24910</v>
      </c>
      <c r="H276" s="95">
        <v>36978</v>
      </c>
      <c r="I276" s="93">
        <v>49</v>
      </c>
      <c r="J276" s="95">
        <v>38199</v>
      </c>
    </row>
    <row r="277" spans="1:10" s="4" customFormat="1" ht="15.75" x14ac:dyDescent="0.25">
      <c r="A277" s="92">
        <v>275</v>
      </c>
      <c r="B277" s="93">
        <v>841560125</v>
      </c>
      <c r="C277" s="94">
        <v>1026</v>
      </c>
      <c r="D277" s="93" t="s">
        <v>420</v>
      </c>
      <c r="E277" s="94">
        <v>268</v>
      </c>
      <c r="F277" s="93" t="s">
        <v>421</v>
      </c>
      <c r="G277" s="95">
        <v>21576</v>
      </c>
      <c r="H277" s="95">
        <v>37073</v>
      </c>
      <c r="I277" s="93">
        <v>38</v>
      </c>
      <c r="J277" s="95">
        <v>38199</v>
      </c>
    </row>
    <row r="278" spans="1:10" s="4" customFormat="1" ht="15.75" x14ac:dyDescent="0.25">
      <c r="A278" s="92">
        <v>276</v>
      </c>
      <c r="B278" s="93">
        <v>191644724</v>
      </c>
      <c r="C278" s="94">
        <v>1018</v>
      </c>
      <c r="D278" s="93" t="s">
        <v>422</v>
      </c>
      <c r="E278" s="94">
        <v>268</v>
      </c>
      <c r="F278" s="93" t="s">
        <v>421</v>
      </c>
      <c r="G278" s="95">
        <v>25657</v>
      </c>
      <c r="H278" s="95">
        <v>37073</v>
      </c>
      <c r="I278" s="93">
        <v>27</v>
      </c>
      <c r="J278" s="95">
        <v>38199</v>
      </c>
    </row>
    <row r="279" spans="1:10" s="4" customFormat="1" ht="15.75" x14ac:dyDescent="0.25">
      <c r="A279" s="92">
        <v>277</v>
      </c>
      <c r="B279" s="93">
        <v>615389812</v>
      </c>
      <c r="C279" s="94">
        <v>1016</v>
      </c>
      <c r="D279" s="93" t="s">
        <v>423</v>
      </c>
      <c r="E279" s="94">
        <v>268</v>
      </c>
      <c r="F279" s="93" t="s">
        <v>421</v>
      </c>
      <c r="G279" s="95">
        <v>19266</v>
      </c>
      <c r="H279" s="95">
        <v>37073</v>
      </c>
      <c r="I279" s="93">
        <v>24</v>
      </c>
      <c r="J279" s="95">
        <v>38199</v>
      </c>
    </row>
    <row r="280" spans="1:10" s="4" customFormat="1" ht="15.75" x14ac:dyDescent="0.25">
      <c r="A280" s="92">
        <v>278</v>
      </c>
      <c r="B280" s="93">
        <v>234474252</v>
      </c>
      <c r="C280" s="94">
        <v>1021</v>
      </c>
      <c r="D280" s="93" t="s">
        <v>424</v>
      </c>
      <c r="E280" s="94">
        <v>268</v>
      </c>
      <c r="F280" s="93" t="s">
        <v>421</v>
      </c>
      <c r="G280" s="95">
        <v>23808</v>
      </c>
      <c r="H280" s="95">
        <v>37073</v>
      </c>
      <c r="I280" s="93">
        <v>33</v>
      </c>
      <c r="J280" s="95">
        <v>38199</v>
      </c>
    </row>
    <row r="281" spans="1:10" s="4" customFormat="1" ht="15.75" x14ac:dyDescent="0.25">
      <c r="A281" s="92">
        <v>279</v>
      </c>
      <c r="B281" s="93">
        <v>716374314</v>
      </c>
      <c r="C281" s="94">
        <v>1019</v>
      </c>
      <c r="D281" s="93" t="s">
        <v>425</v>
      </c>
      <c r="E281" s="94">
        <v>268</v>
      </c>
      <c r="F281" s="93" t="s">
        <v>421</v>
      </c>
      <c r="G281" s="95">
        <v>23426</v>
      </c>
      <c r="H281" s="95">
        <v>37073</v>
      </c>
      <c r="I281" s="93">
        <v>29</v>
      </c>
      <c r="J281" s="95">
        <v>38199</v>
      </c>
    </row>
    <row r="282" spans="1:10" s="4" customFormat="1" ht="15.75" x14ac:dyDescent="0.25">
      <c r="A282" s="92">
        <v>280</v>
      </c>
      <c r="B282" s="93">
        <v>61161660</v>
      </c>
      <c r="C282" s="94">
        <v>1014</v>
      </c>
      <c r="D282" s="93" t="s">
        <v>426</v>
      </c>
      <c r="E282" s="94">
        <v>268</v>
      </c>
      <c r="F282" s="93" t="s">
        <v>421</v>
      </c>
      <c r="G282" s="95">
        <v>23748</v>
      </c>
      <c r="H282" s="95">
        <v>37073</v>
      </c>
      <c r="I282" s="93">
        <v>22</v>
      </c>
      <c r="J282" s="95">
        <v>38199</v>
      </c>
    </row>
    <row r="283" spans="1:10" s="4" customFormat="1" ht="15.75" x14ac:dyDescent="0.25">
      <c r="A283" s="92">
        <v>281</v>
      </c>
      <c r="B283" s="93">
        <v>139397894</v>
      </c>
      <c r="C283" s="94">
        <v>1017</v>
      </c>
      <c r="D283" s="93" t="s">
        <v>427</v>
      </c>
      <c r="E283" s="94">
        <v>268</v>
      </c>
      <c r="F283" s="93" t="s">
        <v>421</v>
      </c>
      <c r="G283" s="95">
        <v>21285</v>
      </c>
      <c r="H283" s="95">
        <v>37073</v>
      </c>
      <c r="I283" s="93">
        <v>26</v>
      </c>
      <c r="J283" s="95">
        <v>38199</v>
      </c>
    </row>
    <row r="284" spans="1:10" s="4" customFormat="1" ht="15.75" x14ac:dyDescent="0.25">
      <c r="A284" s="92">
        <v>282</v>
      </c>
      <c r="B284" s="93">
        <v>399771412</v>
      </c>
      <c r="C284" s="94">
        <v>1020</v>
      </c>
      <c r="D284" s="93" t="s">
        <v>428</v>
      </c>
      <c r="E284" s="94">
        <v>268</v>
      </c>
      <c r="F284" s="93" t="s">
        <v>421</v>
      </c>
      <c r="G284" s="95">
        <v>19735</v>
      </c>
      <c r="H284" s="95">
        <v>37073</v>
      </c>
      <c r="I284" s="93">
        <v>31</v>
      </c>
      <c r="J284" s="95">
        <v>38199</v>
      </c>
    </row>
    <row r="285" spans="1:10" s="4" customFormat="1" ht="15.75" x14ac:dyDescent="0.25">
      <c r="A285" s="92">
        <v>283</v>
      </c>
      <c r="B285" s="93">
        <v>987554265</v>
      </c>
      <c r="C285" s="94">
        <v>1015</v>
      </c>
      <c r="D285" s="93" t="s">
        <v>429</v>
      </c>
      <c r="E285" s="94">
        <v>268</v>
      </c>
      <c r="F285" s="93" t="s">
        <v>421</v>
      </c>
      <c r="G285" s="95">
        <v>23450</v>
      </c>
      <c r="H285" s="95">
        <v>37073</v>
      </c>
      <c r="I285" s="93">
        <v>23</v>
      </c>
      <c r="J285" s="95">
        <v>38199</v>
      </c>
    </row>
    <row r="286" spans="1:10" s="4" customFormat="1" ht="15.75" x14ac:dyDescent="0.25">
      <c r="A286" s="92">
        <v>284</v>
      </c>
      <c r="B286" s="93">
        <v>982310417</v>
      </c>
      <c r="C286" s="94">
        <v>1013</v>
      </c>
      <c r="D286" s="93" t="s">
        <v>430</v>
      </c>
      <c r="E286" s="94">
        <v>273</v>
      </c>
      <c r="F286" s="93" t="s">
        <v>431</v>
      </c>
      <c r="G286" s="95">
        <v>17462</v>
      </c>
      <c r="H286" s="95">
        <v>37394</v>
      </c>
      <c r="I286" s="93">
        <v>21</v>
      </c>
      <c r="J286" s="95">
        <v>38199</v>
      </c>
    </row>
    <row r="287" spans="1:10" s="4" customFormat="1" ht="15.75" x14ac:dyDescent="0.25">
      <c r="A287" s="92">
        <v>285</v>
      </c>
      <c r="B287" s="93">
        <v>668991357</v>
      </c>
      <c r="C287" s="94">
        <v>1025</v>
      </c>
      <c r="D287" s="93" t="s">
        <v>432</v>
      </c>
      <c r="E287" s="94">
        <v>284</v>
      </c>
      <c r="F287" s="93" t="s">
        <v>421</v>
      </c>
      <c r="G287" s="95">
        <v>21293</v>
      </c>
      <c r="H287" s="95">
        <v>37438</v>
      </c>
      <c r="I287" s="93">
        <v>37</v>
      </c>
      <c r="J287" s="95">
        <v>38199</v>
      </c>
    </row>
    <row r="288" spans="1:10" s="4" customFormat="1" ht="15.75" x14ac:dyDescent="0.25">
      <c r="A288" s="92">
        <v>286</v>
      </c>
      <c r="B288" s="93">
        <v>134219713</v>
      </c>
      <c r="C288" s="94">
        <v>1022</v>
      </c>
      <c r="D288" s="93" t="s">
        <v>433</v>
      </c>
      <c r="E288" s="94">
        <v>284</v>
      </c>
      <c r="F288" s="93" t="s">
        <v>421</v>
      </c>
      <c r="G288" s="95">
        <v>24046</v>
      </c>
      <c r="H288" s="95">
        <v>37438</v>
      </c>
      <c r="I288" s="93">
        <v>34</v>
      </c>
      <c r="J288" s="95">
        <v>38199</v>
      </c>
    </row>
    <row r="289" spans="1:10" s="4" customFormat="1" ht="15.75" x14ac:dyDescent="0.25">
      <c r="A289" s="92">
        <v>287</v>
      </c>
      <c r="B289" s="93">
        <v>90836195</v>
      </c>
      <c r="C289" s="94">
        <v>1027</v>
      </c>
      <c r="D289" s="93" t="s">
        <v>434</v>
      </c>
      <c r="E289" s="94">
        <v>268</v>
      </c>
      <c r="F289" s="93" t="s">
        <v>421</v>
      </c>
      <c r="G289" s="95">
        <v>24874</v>
      </c>
      <c r="H289" s="95">
        <v>37561</v>
      </c>
      <c r="I289" s="93">
        <v>39</v>
      </c>
      <c r="J289" s="95">
        <v>38199</v>
      </c>
    </row>
    <row r="290" spans="1:10" s="4" customFormat="1" ht="15.75" x14ac:dyDescent="0.25">
      <c r="A290" s="92">
        <v>288</v>
      </c>
      <c r="B290" s="93">
        <v>481044938</v>
      </c>
      <c r="C290" s="94">
        <v>1012</v>
      </c>
      <c r="D290" s="93" t="s">
        <v>435</v>
      </c>
      <c r="E290" s="94">
        <v>273</v>
      </c>
      <c r="F290" s="93" t="s">
        <v>436</v>
      </c>
      <c r="G290" s="95">
        <v>23784</v>
      </c>
      <c r="H290" s="95">
        <v>37726</v>
      </c>
      <c r="I290" s="93">
        <v>20</v>
      </c>
      <c r="J290" s="95">
        <v>38199</v>
      </c>
    </row>
    <row r="291" spans="1:10" s="4" customFormat="1" ht="15.75" x14ac:dyDescent="0.25">
      <c r="A291" s="92">
        <v>289</v>
      </c>
      <c r="B291" s="93">
        <v>954276278</v>
      </c>
      <c r="C291" s="94">
        <v>1023</v>
      </c>
      <c r="D291" s="93" t="s">
        <v>437</v>
      </c>
      <c r="E291" s="94">
        <v>284</v>
      </c>
      <c r="F291" s="93" t="s">
        <v>421</v>
      </c>
      <c r="G291" s="95">
        <v>23963</v>
      </c>
      <c r="H291" s="95">
        <v>37803</v>
      </c>
      <c r="I291" s="93">
        <v>35</v>
      </c>
      <c r="J291" s="95">
        <v>38199</v>
      </c>
    </row>
    <row r="292" spans="1:10" s="4" customFormat="1" ht="15.75" x14ac:dyDescent="0.25">
      <c r="A292" s="92">
        <v>290</v>
      </c>
      <c r="B292" s="93">
        <v>758596752</v>
      </c>
      <c r="C292" s="94">
        <v>1024</v>
      </c>
      <c r="D292" s="93" t="s">
        <v>438</v>
      </c>
      <c r="E292" s="94">
        <v>288</v>
      </c>
      <c r="F292" s="93" t="s">
        <v>421</v>
      </c>
      <c r="G292" s="95">
        <v>22389</v>
      </c>
      <c r="H292" s="95">
        <v>37803</v>
      </c>
      <c r="I292" s="93">
        <v>36</v>
      </c>
      <c r="J292" s="95">
        <v>38199</v>
      </c>
    </row>
    <row r="293" spans="1:10" s="4" customFormat="1" ht="15.75" x14ac:dyDescent="0.25">
      <c r="A293" s="89"/>
      <c r="C293" s="24"/>
      <c r="E293" s="24"/>
    </row>
  </sheetData>
  <mergeCells count="1">
    <mergeCell ref="A1:J1"/>
  </mergeCells>
  <pageMargins left="0.25" right="0.25" top="0.25" bottom="0.25" header="0" footer="0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F111ED35F8CC479449609E8A0923A6" ma:contentTypeVersion="24" ma:contentTypeDescription="Create a new document." ma:contentTypeScope="" ma:versionID="2d714a3296df14eba7a100bb665443ca">
  <xsd:schema xmlns:xsd="http://www.w3.org/2001/XMLSchema" xmlns:xs="http://www.w3.org/2001/XMLSchema" xmlns:p="http://schemas.microsoft.com/office/2006/metadata/properties" xmlns:ns1="http://schemas.microsoft.com/sharepoint/v3" xmlns:ns2="71af3243-3dd4-4a8d-8c0d-dd76da1f02a5" xmlns:ns3="16c05727-aa75-4e4a-9b5f-8a80a1165891" xmlns:ns4="230e9df3-be65-4c73-a93b-d1236ebd677e" targetNamespace="http://schemas.microsoft.com/office/2006/metadata/properties" ma:root="true" ma:fieldsID="49549bf45bfbbfb6cffed527380e77e1" ns1:_="" ns2:_="" ns3:_="" ns4:_="">
    <xsd:import namespace="http://schemas.microsoft.com/sharepoint/v3"/>
    <xsd:import namespace="71af3243-3dd4-4a8d-8c0d-dd76da1f02a5"/>
    <xsd:import namespace="16c05727-aa75-4e4a-9b5f-8a80a1165891"/>
    <xsd:import namespace="230e9df3-be65-4c73-a93b-d1236ebd677e"/>
    <xsd:element name="properties">
      <xsd:complexType>
        <xsd:sequence>
          <xsd:element name="documentManagement">
            <xsd:complexType>
              <xsd:all>
                <xsd:element ref="ns2:Status" minOccurs="0"/>
                <xsd:element ref="ns2:Image" minOccurs="0"/>
                <xsd:element ref="ns2:MediaServiceMetadata" minOccurs="0"/>
                <xsd:element ref="ns2:MediaServiceFastMetadata" minOccurs="0"/>
                <xsd:element ref="ns2:MediaServiceOCR" minOccurs="0"/>
                <xsd:element ref="ns2:MediaServiceAutoTags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4:TaxCatchAll" minOccurs="0"/>
                <xsd:element ref="ns2:ImageTagsTaxHTField" minOccurs="0"/>
                <xsd:element ref="ns2:MediaServiceLocation" minOccurs="0"/>
                <xsd:element ref="ns2:MediaLengthInSeconds" minOccurs="0"/>
                <xsd:element ref="ns2:Backgroun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af3243-3dd4-4a8d-8c0d-dd76da1f02a5" elementFormDefault="qualified">
    <xsd:import namespace="http://schemas.microsoft.com/office/2006/documentManagement/types"/>
    <xsd:import namespace="http://schemas.microsoft.com/office/infopath/2007/PartnerControls"/>
    <xsd:element name="Status" ma:index="2" nillable="true" ma:displayName="Status" ma:default="Not started" ma:format="Dropdown" ma:internalName="Status" ma:readOnly="false">
      <xsd:simpleType>
        <xsd:restriction base="dms:Choice">
          <xsd:enumeration value="Not started"/>
          <xsd:enumeration value="In Progress"/>
          <xsd:enumeration value="Completed"/>
        </xsd:restriction>
      </xsd:simpleType>
    </xsd:element>
    <xsd:element name="Image" ma:index="3" nillable="true" ma:displayName="Image" ma:format="Image" ma:internalName="Image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MediaServiceOCR" ma:hidden="true" ma:internalName="MediaServiceOCR" ma:readOnly="true">
      <xsd:simpleType>
        <xsd:restriction base="dms:Note"/>
      </xsd:simpleType>
    </xsd:element>
    <xsd:element name="MediaServiceAutoTags" ma:index="11" nillable="true" ma:displayName="MediaServiceAutoTags" ma:hidden="true" ma:internalName="MediaServiceAutoTags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hidden="true" ma:internalName="MediaServiceKeyPoints" ma:readOnly="false">
      <xsd:simpleType>
        <xsd:restriction base="dms:Note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ImageTagsTaxHTField" ma:index="25" nillable="true" ma:taxonomy="true" ma:internalName="ImageTagsTaxHTField" ma:taxonomyFieldName="MediaServiceImageTags" ma:displayName="Image Tags" ma:readOnly="false" ma:fieldId="{5cf76f15-5ced-4ddc-b409-7134ff3c332f}" ma:taxonomyMulti="true" ma:sspId="e385fb40-52d4-4fae-9c5b-3e8ff8a587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6" nillable="true" ma:displayName="Location" ma:hidden="true" ma:internalName="MediaServiceLocatio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  <xsd:element name="Background" ma:index="28" nillable="true" ma:displayName="Background" ma:default="0" ma:format="Dropdown" ma:internalName="Background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05727-aa75-4e4a-9b5f-8a80a116589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hidden="true" ma:internalName="SharedWithDetail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0e9df3-be65-4c73-a93b-d1236ebd677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3f6bfcbc-3db3-4ae6-bd76-326f0798ad28}" ma:internalName="TaxCatchAll" ma:readOnly="false" ma:showField="CatchAllData" ma:web="16c05727-aa75-4e4a-9b5f-8a80a11658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Image xmlns="71af3243-3dd4-4a8d-8c0d-dd76da1f02a5">
      <Url xsi:nil="true"/>
      <Description xsi:nil="true"/>
    </Image>
    <Status xmlns="71af3243-3dd4-4a8d-8c0d-dd76da1f02a5">Not started</Status>
    <Background xmlns="71af3243-3dd4-4a8d-8c0d-dd76da1f02a5">false</Background>
    <_ip_UnifiedCompliancePolicyProperties xmlns="http://schemas.microsoft.com/sharepoint/v3" xsi:nil="true"/>
    <ImageTagsTaxHTField xmlns="71af3243-3dd4-4a8d-8c0d-dd76da1f02a5">
      <Terms xmlns="http://schemas.microsoft.com/office/infopath/2007/PartnerControls"/>
    </ImageTagsTaxHTField>
    <TaxCatchAll xmlns="230e9df3-be65-4c73-a93b-d1236ebd677e" xsi:nil="true"/>
    <MediaServiceKeyPoints xmlns="71af3243-3dd4-4a8d-8c0d-dd76da1f02a5" xsi:nil="true"/>
  </documentManagement>
</p:properties>
</file>

<file path=customXml/itemProps1.xml><?xml version="1.0" encoding="utf-8"?>
<ds:datastoreItem xmlns:ds="http://schemas.openxmlformats.org/officeDocument/2006/customXml" ds:itemID="{46F2D2A0-7336-4B8B-AC44-03EBE7DA9AF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8B32255-829E-4256-99CD-7E2F649A56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1af3243-3dd4-4a8d-8c0d-dd76da1f02a5"/>
    <ds:schemaRef ds:uri="16c05727-aa75-4e4a-9b5f-8a80a1165891"/>
    <ds:schemaRef ds:uri="230e9df3-be65-4c73-a93b-d1236ebd67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E78E509-ED43-4A65-A6F5-A470BB43C052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71af3243-3dd4-4a8d-8c0d-dd76da1f02a5"/>
    <ds:schemaRef ds:uri="230e9df3-be65-4c73-a93b-d1236ebd677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TM33398600</Templat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Personal Monthly Budget</vt:lpstr>
      <vt:lpstr>Display Data from Excel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2021-12-14T04:46:23Z</dcterms:created>
  <dcterms:modified xsi:type="dcterms:W3CDTF">2025-11-12T18:17:51Z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0x01010079F111ED35F8CC479449609E8A0923A6</vt:lpwstr>
  </property>
</Properties>
</file>